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3395" windowHeight="11565"/>
  </bookViews>
  <sheets>
    <sheet name="2022-2024" sheetId="1" r:id="rId1"/>
  </sheets>
  <externalReferences>
    <externalReference r:id="rId2"/>
    <externalReference r:id="rId3"/>
  </externalReferences>
  <definedNames>
    <definedName name="__Arr1" localSheetId="0">#REF!</definedName>
    <definedName name="__Arr1">#REF!</definedName>
    <definedName name="__Arr2" localSheetId="0">#REF!</definedName>
    <definedName name="__Arr2">#REF!</definedName>
    <definedName name="__Arr3" localSheetId="0">#REF!</definedName>
    <definedName name="__Arr3">#REF!</definedName>
    <definedName name="__Arr4" localSheetId="0">#REF!</definedName>
    <definedName name="__Arr4">#REF!</definedName>
    <definedName name="_Arr1" localSheetId="0">#REF!</definedName>
    <definedName name="_Arr1">#REF!</definedName>
    <definedName name="_Arr2" localSheetId="0">#REF!</definedName>
    <definedName name="_Arr2">#REF!</definedName>
    <definedName name="_Arr3" localSheetId="0">#REF!</definedName>
    <definedName name="_Arr3">#REF!</definedName>
    <definedName name="_Arr4" localSheetId="0">#REF!</definedName>
    <definedName name="_Arr4">#REF!</definedName>
    <definedName name="Arrays1" localSheetId="0">#REF!</definedName>
    <definedName name="Arrays1">#REF!</definedName>
    <definedName name="Arrays2" localSheetId="0">#REF!</definedName>
    <definedName name="Arrays2">#REF!</definedName>
    <definedName name="Arrays3" localSheetId="0">#REF!</definedName>
    <definedName name="Arrays3">#REF!</definedName>
    <definedName name="Arrays4" localSheetId="0">#REF!</definedName>
    <definedName name="Arrays4">#REF!</definedName>
    <definedName name="ArrWork" localSheetId="0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>#REF!</definedName>
    <definedName name="COne" localSheetId="0">#REF!</definedName>
    <definedName name="COne">#REF!</definedName>
    <definedName name="Ver" localSheetId="0">[2]Служебн!#REF!</definedName>
    <definedName name="Ver">[2]Служебн!#REF!</definedName>
    <definedName name="WorkArr" localSheetId="0">#REF!,#REF!,#REF!,#REF!,#REF!,#REF!,#REF!,#REF!,#REF!,#REF!,#REF!,#REF!,#REF!</definedName>
    <definedName name="WorkArr">#REF!,#REF!,#REF!,#REF!,#REF!,#REF!,#REF!,#REF!,#REF!,#REF!,#REF!,#REF!,#REF!</definedName>
    <definedName name="г" localSheetId="0">[2]Служебн!#REF!</definedName>
    <definedName name="г">[2]Служебн!#REF!</definedName>
    <definedName name="д" localSheetId="0">[2]Служебн!#REF!</definedName>
    <definedName name="д">[2]Служебн!#REF!</definedName>
    <definedName name="ж" localSheetId="0">[2]Служебн!#REF!</definedName>
    <definedName name="ж">[2]Служебн!#REF!</definedName>
    <definedName name="з" localSheetId="0">[2]Служебн!#REF!</definedName>
    <definedName name="з">[2]Служебн!#REF!</definedName>
    <definedName name="_xlnm.Print_Titles" localSheetId="0">'2022-2024'!$A:$B</definedName>
    <definedName name="л" localSheetId="0">[2]Служебн!#REF!</definedName>
    <definedName name="л">[2]Служебн!#REF!</definedName>
    <definedName name="ллл" localSheetId="0">#REF!</definedName>
    <definedName name="ллл">#REF!</definedName>
    <definedName name="новое" localSheetId="0">#REF!</definedName>
    <definedName name="новое">#REF!</definedName>
    <definedName name="о" localSheetId="0">#REF!</definedName>
    <definedName name="о">#REF!</definedName>
    <definedName name="_xlnm.Print_Area" localSheetId="0">'2022-2024'!$A$1:$BA$52</definedName>
    <definedName name="Обновить">"Текст 4"</definedName>
    <definedName name="ост" localSheetId="0">#REF!</definedName>
    <definedName name="ост">#REF!</definedName>
    <definedName name="павр" localSheetId="0">#REF!</definedName>
    <definedName name="павр">#REF!</definedName>
    <definedName name="ппрм" localSheetId="0">#REF!</definedName>
    <definedName name="ппрм">#REF!</definedName>
    <definedName name="пр" localSheetId="0">[2]Служебн!#REF!</definedName>
    <definedName name="пр">[2]Служебн!#REF!</definedName>
    <definedName name="прав" localSheetId="0">[2]Служебн!#REF!</definedName>
    <definedName name="прав">[2]Служебн!#REF!</definedName>
    <definedName name="р" localSheetId="0">[2]Служебн!#REF!</definedName>
    <definedName name="р">[2]Служебн!#REF!</definedName>
    <definedName name="рр" localSheetId="0">[2]Служебн!#REF!</definedName>
    <definedName name="рр">[2]Служебн!#REF!</definedName>
    <definedName name="стом" localSheetId="0">#REF!</definedName>
    <definedName name="стом">#REF!</definedName>
    <definedName name="Э" localSheetId="0">#REF!</definedName>
    <definedName name="Э">#REF!</definedName>
  </definedNames>
  <calcPr calcId="145621" iterate="1"/>
</workbook>
</file>

<file path=xl/calcChain.xml><?xml version="1.0" encoding="utf-8"?>
<calcChain xmlns="http://schemas.openxmlformats.org/spreadsheetml/2006/main">
  <c r="AP53" i="1" l="1"/>
  <c r="AP54" i="1" s="1"/>
  <c r="BB52" i="1"/>
  <c r="BB51" i="1"/>
  <c r="BB50" i="1"/>
  <c r="BB49" i="1"/>
  <c r="BB48" i="1"/>
  <c r="BB47" i="1"/>
  <c r="BB46" i="1"/>
  <c r="BB45" i="1"/>
  <c r="BB44" i="1"/>
  <c r="BB43" i="1"/>
  <c r="BB42" i="1"/>
  <c r="BB41" i="1"/>
  <c r="BB40" i="1"/>
  <c r="BB39" i="1"/>
  <c r="BB38" i="1"/>
  <c r="BB37" i="1"/>
  <c r="BB36" i="1"/>
  <c r="BB35" i="1"/>
  <c r="BB34" i="1"/>
  <c r="BB33" i="1"/>
  <c r="BB32" i="1"/>
  <c r="BB31" i="1"/>
  <c r="BB30" i="1"/>
  <c r="BB29" i="1"/>
  <c r="BB28" i="1"/>
  <c r="BB27" i="1"/>
  <c r="BB26" i="1"/>
  <c r="BB25" i="1"/>
  <c r="BB24" i="1"/>
  <c r="BB23" i="1"/>
  <c r="BB22" i="1"/>
  <c r="BB21" i="1"/>
  <c r="BB20" i="1"/>
  <c r="BB19" i="1"/>
  <c r="BB18" i="1"/>
  <c r="BB17" i="1"/>
  <c r="BB16" i="1"/>
  <c r="BB15" i="1"/>
  <c r="BB14" i="1"/>
  <c r="BB13" i="1"/>
  <c r="BB12" i="1"/>
  <c r="BB11" i="1"/>
  <c r="BB10" i="1"/>
  <c r="AV2" i="1"/>
</calcChain>
</file>

<file path=xl/sharedStrings.xml><?xml version="1.0" encoding="utf-8"?>
<sst xmlns="http://schemas.openxmlformats.org/spreadsheetml/2006/main" count="156" uniqueCount="108">
  <si>
    <t>Расчет распределения на 2022 год и плановый период 2023 и 2024 годов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</si>
  <si>
    <t>№ п/п</t>
  </si>
  <si>
    <t>Наименование муниципальных районов и городских округов области</t>
  </si>
  <si>
    <t xml:space="preserve">Годовой фонд оплаты труда с начислениями на выплаты по оплате труда </t>
  </si>
  <si>
    <t>Расходы на учебники,  учебные пособия,  средства обучения, игр и игрушек</t>
  </si>
  <si>
    <t>Расходы на доступ к сети "Интернет" общеобразовательных учреждений</t>
  </si>
  <si>
    <t>Расходы на приобретение или изготовление бланков документов об образовании</t>
  </si>
  <si>
    <t>Размер субвенции 
(гр.17+гр.38+
гр.43+гр.44+
гр.48)</t>
  </si>
  <si>
    <t>Оплата труда с начислениями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</si>
  <si>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</si>
  <si>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Увеличение расходов на оплату труда с начислениями на выплыты по оплате труда на выплату ежемесячного денежного вознаграждения за классное руководство</t>
  </si>
  <si>
    <t>Увеличение фонда оплаты труда педагогических работников муниципальных общеобразовательных учреждений и педагогических работников дошкольных групп муниципальных общеобразовательных учреждений</t>
  </si>
  <si>
    <t>Увеличение фонда оплаты труда работников муниципальных общеобразовательных учреждений в связи с повышением минимального размера оплаты труда</t>
  </si>
  <si>
    <t>Сумма расходов 
(гр.10+ гр.13+ гр.14+гр.15+
гр.16)</t>
  </si>
  <si>
    <t>Расходы дневных общеобразо-вательных учреждений городской местности</t>
  </si>
  <si>
    <t>Расходы дневных общеобразо-вательных учреждений сельской местности</t>
  </si>
  <si>
    <t>Расходы  вечерних (сменных) общеобразова-тельных учреждений, учебно-консультацион-ных пунктах общеобразова-тельных учреждений городской местности</t>
  </si>
  <si>
    <t>Расходы  вечерних (сменных) общеобразо-вательный учреждений, учебно-консуль-тационных пунктах общеобразо-вательных учреждений сельской местности</t>
  </si>
  <si>
    <t>Расходы  вечерних (сменных) общеобразо-вательных учреждений при ИТУ</t>
  </si>
  <si>
    <t xml:space="preserve">Школы-сады, структурные подразде-ления детский сад при школах
 </t>
  </si>
  <si>
    <t xml:space="preserve">Централизо-ванный фонд стимулиро-вания руководи-телей
 </t>
  </si>
  <si>
    <t>Сумма расходов
(гр.3+гр.4+
гр.5+гр.6+ гр.7+гр.8-гр.9)</t>
  </si>
  <si>
    <t xml:space="preserve"> исленность педагоги-ческих работников в муни-ципальных общеобра-зовательных учреждений </t>
  </si>
  <si>
    <t>Размер компенса-ции в месяц на одного педагоги-ческого работника 
(руб.)</t>
  </si>
  <si>
    <t>Сумма 
расходов (гр.11*гр.12* 1,302*12 /1000)</t>
  </si>
  <si>
    <t>Прогнозируемая численность обучающихся в дневных и вечерних общеобразовательных учреждений (без учета малокомплектных учреждений)</t>
  </si>
  <si>
    <t>Сумма
расходов на обеспечение учебного процесса</t>
  </si>
  <si>
    <t>Прогнозируемая численность "условно обучающихся" в дневных малокомплектных общеобразовательных организациях</t>
  </si>
  <si>
    <t>Численность воспитан-ников в струк-урных дошкольных отделениях при школах-садах</t>
  </si>
  <si>
    <t>Сумма расходов на обеспече-ние воспитательно-образова-тельного процесса (из расчета 385,0 руб. в год на одного воспитан-ника) (гр.30*385/
1000)</t>
  </si>
  <si>
    <t>Количество классов-комплектов в вечерних (сменных) общеобразовательных организациях при ИТУ</t>
  </si>
  <si>
    <t>Сумма расходов на обеспечение учебного процесса (из расчета 10500 руб. в год на один класс) (гр.32*10500/1000;1)</t>
  </si>
  <si>
    <t xml:space="preserve">2 ступень Прогнозируемое на соответст-вующий финансовый год среднегодовое количество классов в общеобразовательных учреждениях очно-заочного обучения                                     </t>
  </si>
  <si>
    <t>Сумма расходов на обеспечение учебного процесса в год</t>
  </si>
  <si>
    <t xml:space="preserve">3 ступень Прогнозируе-мое на соответствую-щий финан-совый год среднегодовое количество классов в общеобразова-тельных учреждениях очно-заочного обучения                                     </t>
  </si>
  <si>
    <t>Сумма расходов на обеспече-ние учебного процесса в год</t>
  </si>
  <si>
    <t>Сумма расходов 
(гр.24+гр.29+гр.31+гр.33+
гр.35+гр.37)</t>
  </si>
  <si>
    <t>Число учреждений, подключен-ных к сети "Интернет" (наземное подключе-ние)</t>
  </si>
  <si>
    <t>Тариф  подключения в месяц (в среднем по району)</t>
  </si>
  <si>
    <t>Число учрежде-ний, подклю-ченных к сети "Интернет" (спутнико-вое подклю-чение)</t>
  </si>
  <si>
    <t>стоимость услуг на доступ к сети "Интернет" в месяц</t>
  </si>
  <si>
    <t>Сумма расходов на оплату доступа к сети " Интернет" 
(((гр.39*гр.40)+ (гр.41*гр.42)) *12/1000)</t>
  </si>
  <si>
    <t xml:space="preserve">Сумма расходов по оплате лицензионного программного обеспечения  </t>
  </si>
  <si>
    <t>Количество выпускни-ков,
всего,чел.</t>
  </si>
  <si>
    <t>Количество бланков с учетом порчи (10%), шт.</t>
  </si>
  <si>
    <t>Всего стоимость расходов на 1-го обучаю-щегося</t>
  </si>
  <si>
    <t>Сумма ,
(гр,46*гр,47) /1000 тыс.руб.</t>
  </si>
  <si>
    <t>1 ступень</t>
  </si>
  <si>
    <t>2 ступень</t>
  </si>
  <si>
    <t>3 ступень</t>
  </si>
  <si>
    <t>1 ступень 
(из расчета 510 руб. в год на одного обучающегося) (гр.18*510/1000)</t>
  </si>
  <si>
    <t>2 ступень
(из расчета 730 руб. в год на одного обучающего-ся) (гр.19*730/
1000)</t>
  </si>
  <si>
    <t>3 ступень
(из расчета 700 руб. в год на одного обучающегося) (гр.20*700/1000)</t>
  </si>
  <si>
    <t>всего
(гр.21+ гр.22+ гр.23)</t>
  </si>
  <si>
    <t>город</t>
  </si>
  <si>
    <t>село</t>
  </si>
  <si>
    <t>1 ступень
(из расчета 510 руб. в год на одного обучающе-гося) (гр.23*510/1000)</t>
  </si>
  <si>
    <t>2 ступень
(из расчета 730 руб. в год на одного обучающе-гося) (гр.24*730/1000)</t>
  </si>
  <si>
    <t>3 ступень
(из расчета 700 руб. в год на одного обучающе-гося) (гр.25*700/1000)</t>
  </si>
  <si>
    <t>всего
(гр.26+ гр.27+ гр.28)</t>
  </si>
  <si>
    <t>тыс. рублей</t>
  </si>
  <si>
    <t>человек</t>
  </si>
  <si>
    <t>рублей</t>
  </si>
  <si>
    <t>единиц</t>
  </si>
  <si>
    <t>тыс. руб.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</si>
  <si>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</si>
  <si>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</si>
  <si>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</si>
  <si>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</si>
  <si>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</si>
  <si>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</si>
  <si>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</si>
  <si>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</si>
  <si>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</si>
  <si>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</si>
  <si>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</si>
  <si>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</si>
  <si>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</si>
  <si>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</si>
  <si>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</si>
  <si>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</si>
  <si>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</si>
  <si>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</si>
  <si>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</si>
  <si>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</si>
  <si>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</si>
  <si>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</si>
  <si>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</si>
  <si>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</si>
  <si>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</si>
  <si>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</si>
  <si>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</si>
  <si>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</si>
  <si>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</si>
  <si>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</si>
  <si>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</si>
  <si>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</si>
  <si>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</si>
  <si>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</si>
  <si>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</si>
  <si>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</si>
  <si>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</si>
  <si>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</si>
  <si>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 Саратов</t>
  </si>
  <si>
    <t>г.Шиханы</t>
  </si>
  <si>
    <t>п. Михайловский</t>
  </si>
  <si>
    <t>ЗАТО Светлый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</si>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</sst>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"/>
    <numFmt numFmtId="165" formatCode="0.0"/>
    <numFmt numFmtId="166" formatCode="_-* #,##0.00_р_._-;\-* #,##0.00_р_._-;_-* &quot;-&quot;??_р_._-;_-@_-"/>
    <numFmt numFmtId="167" formatCode="#,##0.00_ ;[Red]\-#,##0.00\ 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;[Red]\-#,##0.00;0.00"/>
    <numFmt numFmtId="172" formatCode="#,##0.0_ ;\-#,##0.0\ 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 Cyr"/>
      <charset val="204"/>
    </font>
    <font>
      <sz val="12"/>
      <color theme="1"/>
      <name val="Times New Roman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45">
    <xf numFmtId="0" fontId="0" fillId="0" borderId="0"/>
    <xf numFmtId="166" fontId="2" fillId="0" borderId="0" applyFont="0" applyFill="0" applyBorder="0" applyAlignment="0" applyProtection="0"/>
    <xf numFmtId="0" fontId="9" fillId="0" borderId="0"/>
    <xf numFmtId="0" fontId="9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8" fontId="15" fillId="0" borderId="0">
      <protection locked="0"/>
    </xf>
    <xf numFmtId="48" fontId="16" fillId="0" borderId="0">
      <protection locked="0"/>
    </xf>
    <xf numFmtId="48" fontId="15" fillId="0" borderId="0">
      <protection locked="0"/>
    </xf>
    <xf numFmtId="48" fontId="16" fillId="0" borderId="0">
      <protection locked="0"/>
    </xf>
    <xf numFmtId="48" fontId="15" fillId="0" borderId="0">
      <protection locked="0"/>
    </xf>
    <xf numFmtId="48" fontId="16" fillId="0" borderId="0">
      <protection locked="0"/>
    </xf>
    <xf numFmtId="48" fontId="15" fillId="0" borderId="0">
      <protection locked="0"/>
    </xf>
    <xf numFmtId="48" fontId="16" fillId="0" borderId="0">
      <protection locked="0"/>
    </xf>
    <xf numFmtId="48" fontId="15" fillId="0" borderId="0">
      <protection locked="0"/>
    </xf>
    <xf numFmtId="48" fontId="16" fillId="0" borderId="0">
      <protection locked="0"/>
    </xf>
    <xf numFmtId="48" fontId="15" fillId="0" borderId="0">
      <protection locked="0"/>
    </xf>
    <xf numFmtId="48" fontId="16" fillId="0" borderId="0">
      <protection locked="0"/>
    </xf>
    <xf numFmtId="48" fontId="15" fillId="0" borderId="0">
      <protection locked="0"/>
    </xf>
    <xf numFmtId="48" fontId="16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17" fillId="0" borderId="0">
      <protection locked="0"/>
    </xf>
    <xf numFmtId="0" fontId="18" fillId="0" borderId="0">
      <protection locked="0"/>
    </xf>
    <xf numFmtId="0" fontId="9" fillId="0" borderId="0"/>
    <xf numFmtId="0" fontId="13" fillId="0" borderId="0">
      <protection locked="0"/>
    </xf>
    <xf numFmtId="0" fontId="14" fillId="0" borderId="0">
      <protection locked="0"/>
    </xf>
    <xf numFmtId="0" fontId="13" fillId="0" borderId="14">
      <protection locked="0"/>
    </xf>
    <xf numFmtId="0" fontId="14" fillId="0" borderId="15">
      <protection locked="0"/>
    </xf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9" fillId="7" borderId="16" applyNumberFormat="0" applyAlignment="0" applyProtection="0"/>
    <xf numFmtId="0" fontId="19" fillId="7" borderId="16" applyNumberFormat="0" applyAlignment="0" applyProtection="0"/>
    <xf numFmtId="0" fontId="19" fillId="7" borderId="16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0" fillId="20" borderId="17" applyNumberFormat="0" applyAlignment="0" applyProtection="0"/>
    <xf numFmtId="0" fontId="21" fillId="20" borderId="16" applyNumberFormat="0" applyAlignment="0" applyProtection="0"/>
    <xf numFmtId="0" fontId="21" fillId="20" borderId="16" applyNumberFormat="0" applyAlignment="0" applyProtection="0"/>
    <xf numFmtId="0" fontId="21" fillId="20" borderId="16" applyNumberFormat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8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3" fillId="0" borderId="19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5" fillId="0" borderId="21" applyNumberFormat="0" applyFill="0" applyAlignment="0" applyProtection="0"/>
    <xf numFmtId="0" fontId="26" fillId="21" borderId="22" applyNumberFormat="0" applyAlignment="0" applyProtection="0"/>
    <xf numFmtId="0" fontId="26" fillId="21" borderId="22" applyNumberFormat="0" applyAlignment="0" applyProtection="0"/>
    <xf numFmtId="0" fontId="26" fillId="21" borderId="22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30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32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 applyNumberFormat="0" applyFont="0" applyFill="0" applyBorder="0" applyAlignment="0" applyProtection="0">
      <alignment vertical="top"/>
    </xf>
    <xf numFmtId="0" fontId="3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" fillId="23" borderId="23" applyNumberFormat="0" applyFont="0" applyAlignment="0" applyProtection="0"/>
    <xf numFmtId="0" fontId="9" fillId="23" borderId="23" applyNumberFormat="0" applyFont="0" applyAlignment="0" applyProtection="0"/>
    <xf numFmtId="0" fontId="29" fillId="23" borderId="23" applyNumberFormat="0" applyFont="0" applyAlignment="0" applyProtection="0"/>
    <xf numFmtId="0" fontId="29" fillId="23" borderId="23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8" fillId="0" borderId="24" applyNumberFormat="0" applyFill="0" applyAlignment="0" applyProtection="0"/>
    <xf numFmtId="0" fontId="39" fillId="0" borderId="0"/>
    <xf numFmtId="0" fontId="31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8" fontId="41" fillId="0" borderId="0" applyFont="0" applyFill="0" applyBorder="0" applyAlignment="0" applyProtection="0"/>
    <xf numFmtId="169" fontId="4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9" fillId="0" borderId="0" quotePrefix="1" applyFont="0" applyFill="0" applyBorder="0" applyAlignment="0">
      <protection locked="0"/>
    </xf>
    <xf numFmtId="166" fontId="1" fillId="0" borderId="0" applyFont="0" applyFill="0" applyBorder="0" applyAlignment="0" applyProtection="0"/>
    <xf numFmtId="166" fontId="9" fillId="0" borderId="0" quotePrefix="1" applyFont="0" applyFill="0" applyBorder="0" applyAlignment="0">
      <protection locked="0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9" fillId="0" borderId="0" quotePrefix="1" applyFont="0" applyFill="0" applyBorder="0" applyAlignment="0">
      <protection locked="0"/>
    </xf>
    <xf numFmtId="166" fontId="9" fillId="0" borderId="0" quotePrefix="1" applyFont="0" applyFill="0" applyBorder="0" applyAlignment="0">
      <protection locked="0"/>
    </xf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9" fillId="0" borderId="0" quotePrefix="1" applyFont="0" applyFill="0" applyBorder="0" applyAlignment="0">
      <protection locked="0"/>
    </xf>
    <xf numFmtId="166" fontId="9" fillId="0" borderId="0" quotePrefix="1" applyFont="0" applyFill="0" applyBorder="0" applyAlignment="0">
      <protection locked="0"/>
    </xf>
    <xf numFmtId="166" fontId="9" fillId="0" borderId="0" quotePrefix="1" applyFont="0" applyFill="0" applyBorder="0" applyAlignment="0">
      <protection locked="0"/>
    </xf>
    <xf numFmtId="166" fontId="9" fillId="0" borderId="0" quotePrefix="1" applyFont="0" applyFill="0" applyBorder="0" applyAlignment="0">
      <protection locked="0"/>
    </xf>
    <xf numFmtId="166" fontId="9" fillId="0" borderId="0" quotePrefix="1" applyFont="0" applyFill="0" applyBorder="0" applyAlignment="0">
      <protection locked="0"/>
    </xf>
    <xf numFmtId="166" fontId="9" fillId="0" borderId="0" quotePrefix="1" applyFont="0" applyFill="0" applyBorder="0" applyAlignment="0">
      <protection locked="0"/>
    </xf>
    <xf numFmtId="166" fontId="9" fillId="0" borderId="0" quotePrefix="1" applyFont="0" applyFill="0" applyBorder="0" applyAlignment="0">
      <protection locked="0"/>
    </xf>
    <xf numFmtId="166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quotePrefix="1" applyFont="0" applyFill="0" applyBorder="0" applyAlignment="0">
      <protection locked="0"/>
    </xf>
    <xf numFmtId="172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9" fillId="0" borderId="0" quotePrefix="1" applyFont="0" applyFill="0" applyBorder="0" applyAlignment="0">
      <protection locked="0"/>
    </xf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</cellStyleXfs>
  <cellXfs count="87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wrapText="1" indent="22"/>
    </xf>
    <xf numFmtId="0" fontId="3" fillId="0" borderId="0" xfId="0" applyFont="1" applyFill="1" applyAlignment="1">
      <alignment horizontal="left" indent="22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5" fillId="0" borderId="1" xfId="0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165" fontId="4" fillId="0" borderId="2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top" wrapText="1"/>
    </xf>
    <xf numFmtId="1" fontId="4" fillId="0" borderId="2" xfId="3" applyNumberFormat="1" applyFont="1" applyFill="1" applyBorder="1" applyAlignment="1">
      <alignment horizontal="center" vertical="top" wrapText="1"/>
    </xf>
    <xf numFmtId="0" fontId="4" fillId="0" borderId="2" xfId="3" applyFont="1" applyFill="1" applyBorder="1" applyAlignment="1">
      <alignment horizontal="center" vertical="top" wrapText="1"/>
    </xf>
    <xf numFmtId="1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1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4" fillId="0" borderId="2" xfId="0" applyNumberFormat="1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center" vertical="top" wrapText="1"/>
    </xf>
    <xf numFmtId="0" fontId="4" fillId="0" borderId="10" xfId="2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2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/>
    </xf>
    <xf numFmtId="165" fontId="4" fillId="0" borderId="2" xfId="1" applyNumberFormat="1" applyFont="1" applyFill="1" applyBorder="1" applyAlignment="1">
      <alignment wrapText="1"/>
    </xf>
    <xf numFmtId="1" fontId="4" fillId="0" borderId="2" xfId="1" applyNumberFormat="1" applyFont="1" applyFill="1" applyBorder="1" applyAlignment="1">
      <alignment wrapText="1"/>
    </xf>
    <xf numFmtId="164" fontId="4" fillId="0" borderId="2" xfId="1" applyNumberFormat="1" applyFont="1" applyFill="1" applyBorder="1" applyAlignment="1">
      <alignment wrapText="1"/>
    </xf>
    <xf numFmtId="1" fontId="4" fillId="0" borderId="2" xfId="0" applyNumberFormat="1" applyFont="1" applyFill="1" applyBorder="1" applyAlignment="1">
      <alignment wrapText="1"/>
    </xf>
    <xf numFmtId="165" fontId="4" fillId="0" borderId="2" xfId="0" applyNumberFormat="1" applyFont="1" applyFill="1" applyBorder="1" applyAlignment="1">
      <alignment wrapText="1"/>
    </xf>
    <xf numFmtId="164" fontId="4" fillId="0" borderId="2" xfId="0" applyNumberFormat="1" applyFont="1" applyFill="1" applyBorder="1" applyAlignment="1">
      <alignment wrapText="1"/>
    </xf>
    <xf numFmtId="3" fontId="4" fillId="0" borderId="2" xfId="0" applyNumberFormat="1" applyFont="1" applyFill="1" applyBorder="1" applyAlignment="1">
      <alignment wrapText="1"/>
    </xf>
    <xf numFmtId="165" fontId="10" fillId="0" borderId="0" xfId="0" applyNumberFormat="1" applyFont="1" applyFill="1"/>
    <xf numFmtId="0" fontId="4" fillId="0" borderId="0" xfId="0" applyFont="1" applyFill="1"/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/>
    </xf>
    <xf numFmtId="165" fontId="8" fillId="0" borderId="2" xfId="1" applyNumberFormat="1" applyFont="1" applyFill="1" applyBorder="1" applyAlignment="1">
      <alignment wrapText="1"/>
    </xf>
    <xf numFmtId="1" fontId="8" fillId="0" borderId="2" xfId="1" applyNumberFormat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wrapText="1"/>
    </xf>
    <xf numFmtId="1" fontId="8" fillId="0" borderId="2" xfId="0" applyNumberFormat="1" applyFont="1" applyFill="1" applyBorder="1" applyAlignment="1">
      <alignment wrapText="1"/>
    </xf>
    <xf numFmtId="165" fontId="8" fillId="0" borderId="2" xfId="0" applyNumberFormat="1" applyFont="1" applyFill="1" applyBorder="1" applyAlignment="1">
      <alignment wrapText="1"/>
    </xf>
    <xf numFmtId="3" fontId="8" fillId="0" borderId="2" xfId="0" applyNumberFormat="1" applyFont="1" applyFill="1" applyBorder="1" applyAlignment="1">
      <alignment wrapText="1"/>
    </xf>
    <xf numFmtId="164" fontId="8" fillId="0" borderId="2" xfId="0" applyNumberFormat="1" applyFont="1" applyFill="1" applyBorder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7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</cellXfs>
  <cellStyles count="645">
    <cellStyle name="20% - Акцент1 2" xfId="4"/>
    <cellStyle name="20% - Акцент1 2 2" xfId="5"/>
    <cellStyle name="20% - Акцент1 2 3" xfId="6"/>
    <cellStyle name="20% - Акцент1 2 4" xfId="7"/>
    <cellStyle name="20% - Акцент1 2 5" xfId="8"/>
    <cellStyle name="20% - Акцент1 2 6" xfId="9"/>
    <cellStyle name="20% - Акцент1 2 7" xfId="10"/>
    <cellStyle name="20% - Акцент1 3" xfId="11"/>
    <cellStyle name="20% - Акцент1 4" xfId="12"/>
    <cellStyle name="20% - Акцент2 2" xfId="13"/>
    <cellStyle name="20% - Акцент2 2 2" xfId="14"/>
    <cellStyle name="20% - Акцент2 2 3" xfId="15"/>
    <cellStyle name="20% - Акцент2 2 4" xfId="16"/>
    <cellStyle name="20% - Акцент2 2 5" xfId="17"/>
    <cellStyle name="20% - Акцент2 2 6" xfId="18"/>
    <cellStyle name="20% - Акцент2 2 7" xfId="19"/>
    <cellStyle name="20% - Акцент2 3" xfId="20"/>
    <cellStyle name="20% - Акцент2 4" xfId="21"/>
    <cellStyle name="20% - Акцент3 2" xfId="22"/>
    <cellStyle name="20% - Акцент3 2 2" xfId="23"/>
    <cellStyle name="20% - Акцент3 2 3" xfId="24"/>
    <cellStyle name="20% - Акцент3 2 4" xfId="25"/>
    <cellStyle name="20% - Акцент3 2 5" xfId="26"/>
    <cellStyle name="20% - Акцент3 2 6" xfId="27"/>
    <cellStyle name="20% - Акцент3 2 7" xfId="28"/>
    <cellStyle name="20% - Акцент3 3" xfId="29"/>
    <cellStyle name="20% - Акцент3 4" xfId="30"/>
    <cellStyle name="20% - Акцент4 2" xfId="31"/>
    <cellStyle name="20% - Акцент4 2 2" xfId="32"/>
    <cellStyle name="20% - Акцент4 2 3" xfId="33"/>
    <cellStyle name="20% - Акцент4 2 4" xfId="34"/>
    <cellStyle name="20% - Акцент4 2 5" xfId="35"/>
    <cellStyle name="20% - Акцент4 2 6" xfId="36"/>
    <cellStyle name="20% - Акцент4 2 7" xfId="37"/>
    <cellStyle name="20% - Акцент4 3" xfId="38"/>
    <cellStyle name="20% - Акцент4 4" xfId="39"/>
    <cellStyle name="20% - Акцент5 2" xfId="40"/>
    <cellStyle name="20% - Акцент5 2 2" xfId="41"/>
    <cellStyle name="20% - Акцент5 2 3" xfId="42"/>
    <cellStyle name="20% - Акцент5 2 4" xfId="43"/>
    <cellStyle name="20% - Акцент5 2 5" xfId="44"/>
    <cellStyle name="20% - Акцент5 2 6" xfId="45"/>
    <cellStyle name="20% - Акцент5 2 7" xfId="46"/>
    <cellStyle name="20% - Акцент5 3" xfId="47"/>
    <cellStyle name="20% - Акцент5 4" xfId="48"/>
    <cellStyle name="20% - Акцент6 2" xfId="49"/>
    <cellStyle name="20% - Акцент6 2 2" xfId="50"/>
    <cellStyle name="20% - Акцент6 2 3" xfId="51"/>
    <cellStyle name="20% - Акцент6 2 4" xfId="52"/>
    <cellStyle name="20% - Акцент6 2 5" xfId="53"/>
    <cellStyle name="20% - Акцент6 2 6" xfId="54"/>
    <cellStyle name="20% - Акцент6 2 7" xfId="55"/>
    <cellStyle name="20% - Акцент6 3" xfId="56"/>
    <cellStyle name="20% - Акцент6 4" xfId="57"/>
    <cellStyle name="40% - Акцент1 2" xfId="58"/>
    <cellStyle name="40% - Акцент1 2 2" xfId="59"/>
    <cellStyle name="40% - Акцент1 2 3" xfId="60"/>
    <cellStyle name="40% - Акцент1 2 4" xfId="61"/>
    <cellStyle name="40% - Акцент1 2 5" xfId="62"/>
    <cellStyle name="40% - Акцент1 2 6" xfId="63"/>
    <cellStyle name="40% - Акцент1 2 7" xfId="64"/>
    <cellStyle name="40% - Акцент1 3" xfId="65"/>
    <cellStyle name="40% - Акцент1 4" xfId="66"/>
    <cellStyle name="40% - Акцент2 2" xfId="67"/>
    <cellStyle name="40% - Акцент2 2 2" xfId="68"/>
    <cellStyle name="40% - Акцент2 2 3" xfId="69"/>
    <cellStyle name="40% - Акцент2 2 4" xfId="70"/>
    <cellStyle name="40% - Акцент2 2 5" xfId="71"/>
    <cellStyle name="40% - Акцент2 2 6" xfId="72"/>
    <cellStyle name="40% - Акцент2 2 7" xfId="73"/>
    <cellStyle name="40% - Акцент2 3" xfId="74"/>
    <cellStyle name="40% - Акцент2 4" xfId="75"/>
    <cellStyle name="40% - Акцент3 2" xfId="76"/>
    <cellStyle name="40% - Акцент3 2 2" xfId="77"/>
    <cellStyle name="40% - Акцент3 2 3" xfId="78"/>
    <cellStyle name="40% - Акцент3 2 4" xfId="79"/>
    <cellStyle name="40% - Акцент3 2 5" xfId="80"/>
    <cellStyle name="40% - Акцент3 2 6" xfId="81"/>
    <cellStyle name="40% - Акцент3 2 7" xfId="82"/>
    <cellStyle name="40% - Акцент3 3" xfId="83"/>
    <cellStyle name="40% - Акцент3 4" xfId="84"/>
    <cellStyle name="40% - Акцент4 2" xfId="85"/>
    <cellStyle name="40% - Акцент4 2 2" xfId="86"/>
    <cellStyle name="40% - Акцент4 2 3" xfId="87"/>
    <cellStyle name="40% - Акцент4 2 4" xfId="88"/>
    <cellStyle name="40% - Акцент4 2 5" xfId="89"/>
    <cellStyle name="40% - Акцент4 2 6" xfId="90"/>
    <cellStyle name="40% - Акцент4 2 7" xfId="91"/>
    <cellStyle name="40% - Акцент4 3" xfId="92"/>
    <cellStyle name="40% - Акцент4 4" xfId="93"/>
    <cellStyle name="40% - Акцент5 2" xfId="94"/>
    <cellStyle name="40% - Акцент5 2 2" xfId="95"/>
    <cellStyle name="40% - Акцент5 2 3" xfId="96"/>
    <cellStyle name="40% - Акцент5 2 4" xfId="97"/>
    <cellStyle name="40% - Акцент5 2 5" xfId="98"/>
    <cellStyle name="40% - Акцент5 2 6" xfId="99"/>
    <cellStyle name="40% - Акцент5 2 7" xfId="100"/>
    <cellStyle name="40% - Акцент5 3" xfId="101"/>
    <cellStyle name="40% - Акцент5 4" xfId="102"/>
    <cellStyle name="40% - Акцент6 2" xfId="103"/>
    <cellStyle name="40% - Акцент6 2 2" xfId="104"/>
    <cellStyle name="40% - Акцент6 2 3" xfId="105"/>
    <cellStyle name="40% - Акцент6 2 4" xfId="106"/>
    <cellStyle name="40% - Акцент6 2 5" xfId="107"/>
    <cellStyle name="40% - Акцент6 2 6" xfId="108"/>
    <cellStyle name="40% - Акцент6 2 7" xfId="109"/>
    <cellStyle name="40% - Акцент6 3" xfId="110"/>
    <cellStyle name="40% - Акцент6 4" xfId="111"/>
    <cellStyle name="60% - Акцент1 2" xfId="112"/>
    <cellStyle name="60% - Акцент1 3" xfId="113"/>
    <cellStyle name="60% - Акцент1 4" xfId="114"/>
    <cellStyle name="60% - Акцент2 2" xfId="115"/>
    <cellStyle name="60% - Акцент2 3" xfId="116"/>
    <cellStyle name="60% - Акцент2 4" xfId="117"/>
    <cellStyle name="60% - Акцент3 2" xfId="118"/>
    <cellStyle name="60% - Акцент3 3" xfId="119"/>
    <cellStyle name="60% - Акцент3 4" xfId="120"/>
    <cellStyle name="60% - Акцент4 2" xfId="121"/>
    <cellStyle name="60% - Акцент4 3" xfId="122"/>
    <cellStyle name="60% - Акцент4 4" xfId="123"/>
    <cellStyle name="60% - Акцент5 2" xfId="124"/>
    <cellStyle name="60% - Акцент5 3" xfId="125"/>
    <cellStyle name="60% - Акцент5 4" xfId="126"/>
    <cellStyle name="60% - Акцент6 2" xfId="127"/>
    <cellStyle name="60% - Акцент6 3" xfId="128"/>
    <cellStyle name="60% - Акцент6 4" xfId="129"/>
    <cellStyle name="Comma" xfId="130"/>
    <cellStyle name="Comma 2" xfId="131"/>
    <cellStyle name="Currency" xfId="132"/>
    <cellStyle name="Currency 2" xfId="133"/>
    <cellStyle name="Date" xfId="134"/>
    <cellStyle name="Date 2" xfId="135"/>
    <cellStyle name="Excel Built-in Normal" xfId="136"/>
    <cellStyle name="Excel Built-in Normal 2" xfId="137"/>
    <cellStyle name="Excel Built-in Normal 2 2" xfId="138"/>
    <cellStyle name="Excel Built-in Normal 2 3" xfId="139"/>
    <cellStyle name="Excel Built-in Normal 2 4" xfId="140"/>
    <cellStyle name="Excel Built-in Normal 3" xfId="141"/>
    <cellStyle name="Excel Built-in Normal 4" xfId="142"/>
    <cellStyle name="Excel Built-in Normal 5" xfId="143"/>
    <cellStyle name="F2" xfId="144"/>
    <cellStyle name="F2 2" xfId="145"/>
    <cellStyle name="F3" xfId="146"/>
    <cellStyle name="F3 2" xfId="147"/>
    <cellStyle name="F4" xfId="148"/>
    <cellStyle name="F4 2" xfId="149"/>
    <cellStyle name="F5" xfId="150"/>
    <cellStyle name="F5 2" xfId="151"/>
    <cellStyle name="F6" xfId="152"/>
    <cellStyle name="F6 2" xfId="153"/>
    <cellStyle name="F7" xfId="154"/>
    <cellStyle name="F7 2" xfId="155"/>
    <cellStyle name="F8" xfId="156"/>
    <cellStyle name="F8 2" xfId="157"/>
    <cellStyle name="Fixed" xfId="158"/>
    <cellStyle name="Fixed 2" xfId="159"/>
    <cellStyle name="Heading1" xfId="160"/>
    <cellStyle name="Heading1 2" xfId="161"/>
    <cellStyle name="Heading2" xfId="162"/>
    <cellStyle name="Heading2 2" xfId="163"/>
    <cellStyle name="Normal_1. Свод по школамNEW" xfId="164"/>
    <cellStyle name="Percent" xfId="165"/>
    <cellStyle name="Percent 2" xfId="166"/>
    <cellStyle name="Total" xfId="167"/>
    <cellStyle name="Total 2" xfId="168"/>
    <cellStyle name="Акцент1 2" xfId="169"/>
    <cellStyle name="Акцент1 3" xfId="170"/>
    <cellStyle name="Акцент1 4" xfId="171"/>
    <cellStyle name="Акцент2 2" xfId="172"/>
    <cellStyle name="Акцент2 3" xfId="173"/>
    <cellStyle name="Акцент2 4" xfId="174"/>
    <cellStyle name="Акцент3 2" xfId="175"/>
    <cellStyle name="Акцент3 3" xfId="176"/>
    <cellStyle name="Акцент3 4" xfId="177"/>
    <cellStyle name="Акцент4 2" xfId="178"/>
    <cellStyle name="Акцент4 3" xfId="179"/>
    <cellStyle name="Акцент4 4" xfId="180"/>
    <cellStyle name="Акцент5 2" xfId="181"/>
    <cellStyle name="Акцент5 3" xfId="182"/>
    <cellStyle name="Акцент5 4" xfId="183"/>
    <cellStyle name="Акцент6 2" xfId="184"/>
    <cellStyle name="Акцент6 3" xfId="185"/>
    <cellStyle name="Акцент6 4" xfId="186"/>
    <cellStyle name="Ввод  2" xfId="187"/>
    <cellStyle name="Ввод  3" xfId="188"/>
    <cellStyle name="Ввод  4" xfId="189"/>
    <cellStyle name="Вывод 2" xfId="190"/>
    <cellStyle name="Вывод 3" xfId="191"/>
    <cellStyle name="Вывод 4" xfId="192"/>
    <cellStyle name="Вычисление 2" xfId="193"/>
    <cellStyle name="Вычисление 3" xfId="194"/>
    <cellStyle name="Вычисление 4" xfId="195"/>
    <cellStyle name="Заголовок 1 2" xfId="196"/>
    <cellStyle name="Заголовок 1 3" xfId="197"/>
    <cellStyle name="Заголовок 1 4" xfId="198"/>
    <cellStyle name="Заголовок 2 2" xfId="199"/>
    <cellStyle name="Заголовок 2 3" xfId="200"/>
    <cellStyle name="Заголовок 2 4" xfId="201"/>
    <cellStyle name="Заголовок 3 2" xfId="202"/>
    <cellStyle name="Заголовок 3 3" xfId="203"/>
    <cellStyle name="Заголовок 3 4" xfId="204"/>
    <cellStyle name="Заголовок 4 2" xfId="205"/>
    <cellStyle name="Заголовок 4 3" xfId="206"/>
    <cellStyle name="Заголовок 4 4" xfId="207"/>
    <cellStyle name="Итог 2" xfId="208"/>
    <cellStyle name="Итог 3" xfId="209"/>
    <cellStyle name="Итог 4" xfId="210"/>
    <cellStyle name="Контрольная ячейка 2" xfId="211"/>
    <cellStyle name="Контрольная ячейка 3" xfId="212"/>
    <cellStyle name="Контрольная ячейка 4" xfId="213"/>
    <cellStyle name="Название 2" xfId="214"/>
    <cellStyle name="Название 3" xfId="215"/>
    <cellStyle name="Название 4" xfId="216"/>
    <cellStyle name="Нейтральный 2" xfId="217"/>
    <cellStyle name="Нейтральный 3" xfId="218"/>
    <cellStyle name="Нейтральный 4" xfId="219"/>
    <cellStyle name="Обычный" xfId="0" builtinId="0"/>
    <cellStyle name="Обычный 10" xfId="220"/>
    <cellStyle name="Обычный 10 2" xfId="221"/>
    <cellStyle name="Обычный 10_ДОУ местный и школы интернаты" xfId="222"/>
    <cellStyle name="Обычный 100" xfId="223"/>
    <cellStyle name="Обычный 100 2" xfId="224"/>
    <cellStyle name="Обычный 101" xfId="225"/>
    <cellStyle name="Обычный 102" xfId="226"/>
    <cellStyle name="Обычный 102 2" xfId="227"/>
    <cellStyle name="Обычный 103" xfId="228"/>
    <cellStyle name="Обычный 103 2" xfId="229"/>
    <cellStyle name="Обычный 104" xfId="230"/>
    <cellStyle name="Обычный 105" xfId="231"/>
    <cellStyle name="Обычный 106" xfId="232"/>
    <cellStyle name="Обычный 106 2" xfId="233"/>
    <cellStyle name="Обычный 107" xfId="234"/>
    <cellStyle name="Обычный 108" xfId="235"/>
    <cellStyle name="Обычный 109" xfId="236"/>
    <cellStyle name="Обычный 11" xfId="237"/>
    <cellStyle name="Обычный 11 10" xfId="238"/>
    <cellStyle name="Обычный 11 2" xfId="239"/>
    <cellStyle name="Обычный 11 2 2" xfId="240"/>
    <cellStyle name="Обычный 11 2 3" xfId="241"/>
    <cellStyle name="Обычный 11 2 4" xfId="242"/>
    <cellStyle name="Обычный 11 2 5" xfId="243"/>
    <cellStyle name="Обычный 11 2 6" xfId="244"/>
    <cellStyle name="Обычный 11 2 7" xfId="245"/>
    <cellStyle name="Обычный 11 3" xfId="246"/>
    <cellStyle name="Обычный 11 4" xfId="247"/>
    <cellStyle name="Обычный 11 5" xfId="248"/>
    <cellStyle name="Обычный 11 6" xfId="249"/>
    <cellStyle name="Обычный 11 7" xfId="250"/>
    <cellStyle name="Обычный 11 8" xfId="251"/>
    <cellStyle name="Обычный 11 9" xfId="252"/>
    <cellStyle name="Обычный 110" xfId="253"/>
    <cellStyle name="Обычный 111" xfId="254"/>
    <cellStyle name="Обычный 112" xfId="255"/>
    <cellStyle name="Обычный 113" xfId="256"/>
    <cellStyle name="Обычный 113 2" xfId="257"/>
    <cellStyle name="Обычный 114" xfId="258"/>
    <cellStyle name="Обычный 115" xfId="259"/>
    <cellStyle name="Обычный 116" xfId="260"/>
    <cellStyle name="Обычный 116 2" xfId="261"/>
    <cellStyle name="Обычный 117" xfId="262"/>
    <cellStyle name="Обычный 117 2" xfId="263"/>
    <cellStyle name="Обычный 118" xfId="264"/>
    <cellStyle name="Обычный 119" xfId="265"/>
    <cellStyle name="Обычный 12" xfId="266"/>
    <cellStyle name="Обычный 12 2" xfId="267"/>
    <cellStyle name="Обычный 12 3" xfId="268"/>
    <cellStyle name="Обычный 12 4" xfId="269"/>
    <cellStyle name="Обычный 120" xfId="270"/>
    <cellStyle name="Обычный 121" xfId="271"/>
    <cellStyle name="Обычный 122" xfId="272"/>
    <cellStyle name="Обычный 123" xfId="273"/>
    <cellStyle name="Обычный 124" xfId="274"/>
    <cellStyle name="Обычный 125" xfId="275"/>
    <cellStyle name="Обычный 126" xfId="276"/>
    <cellStyle name="Обычный 127" xfId="277"/>
    <cellStyle name="Обычный 128" xfId="278"/>
    <cellStyle name="Обычный 129" xfId="279"/>
    <cellStyle name="Обычный 13" xfId="280"/>
    <cellStyle name="Обычный 13 2" xfId="281"/>
    <cellStyle name="Обычный 13 3" xfId="282"/>
    <cellStyle name="Обычный 130" xfId="283"/>
    <cellStyle name="Обычный 131" xfId="284"/>
    <cellStyle name="Обычный 132" xfId="285"/>
    <cellStyle name="Обычный 133" xfId="286"/>
    <cellStyle name="Обычный 134" xfId="287"/>
    <cellStyle name="Обычный 135" xfId="288"/>
    <cellStyle name="Обычный 136" xfId="289"/>
    <cellStyle name="Обычный 137" xfId="290"/>
    <cellStyle name="Обычный 138" xfId="291"/>
    <cellStyle name="Обычный 139" xfId="292"/>
    <cellStyle name="Обычный 14" xfId="293"/>
    <cellStyle name="Обычный 14 2" xfId="294"/>
    <cellStyle name="Обычный 14 2 2" xfId="295"/>
    <cellStyle name="Обычный 14 3" xfId="296"/>
    <cellStyle name="Обычный 15" xfId="297"/>
    <cellStyle name="Обычный 15 2" xfId="298"/>
    <cellStyle name="Обычный 16" xfId="299"/>
    <cellStyle name="Обычный 16 2" xfId="300"/>
    <cellStyle name="Обычный 17" xfId="301"/>
    <cellStyle name="Обычный 17 2" xfId="302"/>
    <cellStyle name="Обычный 18" xfId="303"/>
    <cellStyle name="Обычный 19" xfId="304"/>
    <cellStyle name="Обычный 2" xfId="305"/>
    <cellStyle name="Обычный 2 10" xfId="306"/>
    <cellStyle name="Обычный 2 11" xfId="307"/>
    <cellStyle name="Обычный 2 11 2" xfId="308"/>
    <cellStyle name="Обычный 2 12" xfId="309"/>
    <cellStyle name="Обычный 2 13" xfId="310"/>
    <cellStyle name="Обычный 2 13 2" xfId="311"/>
    <cellStyle name="Обычный 2 14" xfId="312"/>
    <cellStyle name="Обычный 2 15" xfId="313"/>
    <cellStyle name="Обычный 2 16" xfId="314"/>
    <cellStyle name="Обычный 2 17" xfId="315"/>
    <cellStyle name="Обычный 2 18" xfId="316"/>
    <cellStyle name="Обычный 2 19" xfId="317"/>
    <cellStyle name="Обычный 2 2" xfId="318"/>
    <cellStyle name="Обычный 2 2 2" xfId="319"/>
    <cellStyle name="Обычный 2 2 2 2" xfId="320"/>
    <cellStyle name="Обычный 2 2 3" xfId="321"/>
    <cellStyle name="Обычный 2 20" xfId="322"/>
    <cellStyle name="Обычный 2 21" xfId="323"/>
    <cellStyle name="Обычный 2 22" xfId="324"/>
    <cellStyle name="Обычный 2 23" xfId="325"/>
    <cellStyle name="Обычный 2 24" xfId="326"/>
    <cellStyle name="Обычный 2 25" xfId="327"/>
    <cellStyle name="Обычный 2 25 2" xfId="328"/>
    <cellStyle name="Обычный 2 26" xfId="329"/>
    <cellStyle name="Обычный 2 26 2" xfId="330"/>
    <cellStyle name="Обычный 2 26 3" xfId="331"/>
    <cellStyle name="Обычный 2 26 4" xfId="332"/>
    <cellStyle name="Обычный 2 26 5" xfId="333"/>
    <cellStyle name="Обычный 2 26 6" xfId="334"/>
    <cellStyle name="Обычный 2 26 7" xfId="335"/>
    <cellStyle name="Обычный 2 27" xfId="336"/>
    <cellStyle name="Обычный 2 27 2" xfId="337"/>
    <cellStyle name="Обычный 2 27 3" xfId="338"/>
    <cellStyle name="Обычный 2 27 4" xfId="339"/>
    <cellStyle name="Обычный 2 27 5" xfId="340"/>
    <cellStyle name="Обычный 2 27 6" xfId="341"/>
    <cellStyle name="Обычный 2 27 7" xfId="342"/>
    <cellStyle name="Обычный 2 28" xfId="343"/>
    <cellStyle name="Обычный 2 29" xfId="344"/>
    <cellStyle name="Обычный 2 29 2" xfId="345"/>
    <cellStyle name="Обычный 2 29 3" xfId="346"/>
    <cellStyle name="Обычный 2 29 4" xfId="347"/>
    <cellStyle name="Обычный 2 29 5" xfId="348"/>
    <cellStyle name="Обычный 2 29 6" xfId="349"/>
    <cellStyle name="Обычный 2 3" xfId="350"/>
    <cellStyle name="Обычный 2 3 2" xfId="351"/>
    <cellStyle name="Обычный 2 3 2 2" xfId="352"/>
    <cellStyle name="Обычный 2 3 3" xfId="353"/>
    <cellStyle name="Обычный 2 30" xfId="354"/>
    <cellStyle name="Обычный 2 31" xfId="355"/>
    <cellStyle name="Обычный 2 31 2" xfId="356"/>
    <cellStyle name="Обычный 2 31 3" xfId="357"/>
    <cellStyle name="Обычный 2 31 4" xfId="358"/>
    <cellStyle name="Обычный 2 31 5" xfId="359"/>
    <cellStyle name="Обычный 2 31 6" xfId="360"/>
    <cellStyle name="Обычный 2 31 7" xfId="361"/>
    <cellStyle name="Обычный 2 32" xfId="362"/>
    <cellStyle name="Обычный 2 33" xfId="363"/>
    <cellStyle name="Обычный 2 34" xfId="364"/>
    <cellStyle name="Обычный 2 35" xfId="365"/>
    <cellStyle name="Обычный 2 36" xfId="366"/>
    <cellStyle name="Обычный 2 37" xfId="367"/>
    <cellStyle name="Обычный 2 37 2" xfId="368"/>
    <cellStyle name="Обычный 2 37 3" xfId="369"/>
    <cellStyle name="Обычный 2 38" xfId="370"/>
    <cellStyle name="Обычный 2 39" xfId="371"/>
    <cellStyle name="Обычный 2 4" xfId="372"/>
    <cellStyle name="Обычный 2 4 2" xfId="373"/>
    <cellStyle name="Обычный 2 40" xfId="374"/>
    <cellStyle name="Обычный 2 41" xfId="375"/>
    <cellStyle name="Обычный 2 41 2" xfId="376"/>
    <cellStyle name="Обычный 2 42" xfId="377"/>
    <cellStyle name="Обычный 2 43" xfId="378"/>
    <cellStyle name="Обычный 2 43 2" xfId="379"/>
    <cellStyle name="Обычный 2 44" xfId="380"/>
    <cellStyle name="Обычный 2 45" xfId="381"/>
    <cellStyle name="Обычный 2 45 2" xfId="382"/>
    <cellStyle name="Обычный 2 46" xfId="383"/>
    <cellStyle name="Обычный 2 47" xfId="384"/>
    <cellStyle name="Обычный 2 47 2" xfId="385"/>
    <cellStyle name="Обычный 2 48" xfId="386"/>
    <cellStyle name="Обычный 2 48 2" xfId="387"/>
    <cellStyle name="Обычный 2 49" xfId="388"/>
    <cellStyle name="Обычный 2 5" xfId="389"/>
    <cellStyle name="Обычный 2 5 2" xfId="390"/>
    <cellStyle name="Обычный 2 50" xfId="391"/>
    <cellStyle name="Обычный 2 50 2" xfId="392"/>
    <cellStyle name="Обычный 2 51" xfId="393"/>
    <cellStyle name="Обычный 2 52" xfId="394"/>
    <cellStyle name="Обычный 2 53" xfId="395"/>
    <cellStyle name="Обычный 2 54" xfId="396"/>
    <cellStyle name="Обычный 2 55" xfId="397"/>
    <cellStyle name="Обычный 2 55 2" xfId="398"/>
    <cellStyle name="Обычный 2 56" xfId="399"/>
    <cellStyle name="Обычный 2 57" xfId="400"/>
    <cellStyle name="Обычный 2 58" xfId="401"/>
    <cellStyle name="Обычный 2 59" xfId="402"/>
    <cellStyle name="Обычный 2 6" xfId="403"/>
    <cellStyle name="Обычный 2 60" xfId="404"/>
    <cellStyle name="Обычный 2 7" xfId="405"/>
    <cellStyle name="Обычный 2 7 2" xfId="406"/>
    <cellStyle name="Обычный 2 8" xfId="407"/>
    <cellStyle name="Обычный 2 8 2" xfId="408"/>
    <cellStyle name="Обычный 2 8 3" xfId="409"/>
    <cellStyle name="Обычный 2 9" xfId="410"/>
    <cellStyle name="Обычный 2 9 2" xfId="411"/>
    <cellStyle name="Обычный 20" xfId="412"/>
    <cellStyle name="Обычный 20 2" xfId="413"/>
    <cellStyle name="Обычный 21" xfId="414"/>
    <cellStyle name="Обычный 22" xfId="415"/>
    <cellStyle name="Обычный 23" xfId="416"/>
    <cellStyle name="Обычный 24" xfId="417"/>
    <cellStyle name="Обычный 25" xfId="418"/>
    <cellStyle name="Обычный 26" xfId="419"/>
    <cellStyle name="Обычный 27" xfId="420"/>
    <cellStyle name="Обычный 28" xfId="421"/>
    <cellStyle name="Обычный 29" xfId="422"/>
    <cellStyle name="Обычный 29 2" xfId="423"/>
    <cellStyle name="Обычный 29 3" xfId="424"/>
    <cellStyle name="Обычный 29 4" xfId="425"/>
    <cellStyle name="Обычный 29 5" xfId="426"/>
    <cellStyle name="Обычный 29 6" xfId="427"/>
    <cellStyle name="Обычный 3" xfId="428"/>
    <cellStyle name="Обычный 3 2" xfId="429"/>
    <cellStyle name="Обычный 3 2 2" xfId="430"/>
    <cellStyle name="Обычный 3 2 3" xfId="431"/>
    <cellStyle name="Обычный 3 2 4" xfId="432"/>
    <cellStyle name="Обычный 3 2 5" xfId="433"/>
    <cellStyle name="Обычный 3 2 6" xfId="434"/>
    <cellStyle name="Обычный 3 2 7" xfId="435"/>
    <cellStyle name="Обычный 3 2 8" xfId="436"/>
    <cellStyle name="Обычный 3 3" xfId="437"/>
    <cellStyle name="Обычный 3 3 2" xfId="438"/>
    <cellStyle name="Обычный 3 4" xfId="439"/>
    <cellStyle name="Обычный 3 5" xfId="440"/>
    <cellStyle name="Обычный 3 5 2" xfId="441"/>
    <cellStyle name="Обычный 3 6" xfId="442"/>
    <cellStyle name="Обычный 3 7" xfId="443"/>
    <cellStyle name="Обычный 3_Уточнение закона ноябрь" xfId="444"/>
    <cellStyle name="Обычный 30" xfId="445"/>
    <cellStyle name="Обычный 30 2" xfId="446"/>
    <cellStyle name="Обычный 30 3" xfId="447"/>
    <cellStyle name="Обычный 30 4" xfId="448"/>
    <cellStyle name="Обычный 30 5" xfId="449"/>
    <cellStyle name="Обычный 30 6" xfId="450"/>
    <cellStyle name="Обычный 31" xfId="451"/>
    <cellStyle name="Обычный 31 2" xfId="452"/>
    <cellStyle name="Обычный 31 3" xfId="453"/>
    <cellStyle name="Обычный 31 4" xfId="454"/>
    <cellStyle name="Обычный 31 5" xfId="455"/>
    <cellStyle name="Обычный 31 6" xfId="456"/>
    <cellStyle name="Обычный 32" xfId="457"/>
    <cellStyle name="Обычный 32 2" xfId="458"/>
    <cellStyle name="Обычный 32 3" xfId="459"/>
    <cellStyle name="Обычный 32 4" xfId="460"/>
    <cellStyle name="Обычный 32 5" xfId="461"/>
    <cellStyle name="Обычный 32 6" xfId="462"/>
    <cellStyle name="Обычный 32 7" xfId="463"/>
    <cellStyle name="Обычный 33" xfId="464"/>
    <cellStyle name="Обычный 34" xfId="465"/>
    <cellStyle name="Обычный 35" xfId="466"/>
    <cellStyle name="Обычный 36" xfId="467"/>
    <cellStyle name="Обычный 37" xfId="468"/>
    <cellStyle name="Обычный 38" xfId="469"/>
    <cellStyle name="Обычный 39" xfId="470"/>
    <cellStyle name="Обычный 4" xfId="471"/>
    <cellStyle name="Обычный 4 2" xfId="472"/>
    <cellStyle name="Обычный 4 2 2" xfId="473"/>
    <cellStyle name="Обычный 4 3" xfId="474"/>
    <cellStyle name="Обычный 40" xfId="475"/>
    <cellStyle name="Обычный 41" xfId="476"/>
    <cellStyle name="Обычный 42" xfId="477"/>
    <cellStyle name="Обычный 43" xfId="478"/>
    <cellStyle name="Обычный 44" xfId="479"/>
    <cellStyle name="Обычный 45" xfId="480"/>
    <cellStyle name="Обычный 46" xfId="481"/>
    <cellStyle name="Обычный 47" xfId="482"/>
    <cellStyle name="Обычный 48" xfId="483"/>
    <cellStyle name="Обычный 49" xfId="484"/>
    <cellStyle name="Обычный 5" xfId="485"/>
    <cellStyle name="Обычный 5 2" xfId="486"/>
    <cellStyle name="Обычный 5 2 2" xfId="487"/>
    <cellStyle name="Обычный 50" xfId="488"/>
    <cellStyle name="Обычный 51" xfId="489"/>
    <cellStyle name="Обычный 52" xfId="490"/>
    <cellStyle name="Обычный 53" xfId="491"/>
    <cellStyle name="Обычный 54" xfId="492"/>
    <cellStyle name="Обычный 55" xfId="493"/>
    <cellStyle name="Обычный 56" xfId="494"/>
    <cellStyle name="Обычный 57" xfId="495"/>
    <cellStyle name="Обычный 58" xfId="496"/>
    <cellStyle name="Обычный 59" xfId="497"/>
    <cellStyle name="Обычный 6" xfId="498"/>
    <cellStyle name="Обычный 6 2" xfId="499"/>
    <cellStyle name="Обычный 60" xfId="500"/>
    <cellStyle name="Обычный 61" xfId="501"/>
    <cellStyle name="Обычный 62" xfId="502"/>
    <cellStyle name="Обычный 63" xfId="503"/>
    <cellStyle name="Обычный 64" xfId="504"/>
    <cellStyle name="Обычный 65" xfId="505"/>
    <cellStyle name="Обычный 66" xfId="506"/>
    <cellStyle name="Обычный 67" xfId="507"/>
    <cellStyle name="Обычный 68" xfId="508"/>
    <cellStyle name="Обычный 69" xfId="509"/>
    <cellStyle name="Обычный 7" xfId="510"/>
    <cellStyle name="Обычный 7 2" xfId="511"/>
    <cellStyle name="Обычный 70" xfId="512"/>
    <cellStyle name="Обычный 71" xfId="513"/>
    <cellStyle name="Обычный 72" xfId="514"/>
    <cellStyle name="Обычный 73" xfId="515"/>
    <cellStyle name="Обычный 74" xfId="516"/>
    <cellStyle name="Обычный 75" xfId="517"/>
    <cellStyle name="Обычный 76" xfId="518"/>
    <cellStyle name="Обычный 77" xfId="519"/>
    <cellStyle name="Обычный 78" xfId="520"/>
    <cellStyle name="Обычный 79" xfId="521"/>
    <cellStyle name="Обычный 8" xfId="522"/>
    <cellStyle name="Обычный 8 2" xfId="523"/>
    <cellStyle name="Обычный 80" xfId="524"/>
    <cellStyle name="Обычный 81" xfId="525"/>
    <cellStyle name="Обычный 82" xfId="526"/>
    <cellStyle name="Обычный 83" xfId="527"/>
    <cellStyle name="Обычный 83 2" xfId="528"/>
    <cellStyle name="Обычный 84" xfId="529"/>
    <cellStyle name="Обычный 85" xfId="530"/>
    <cellStyle name="Обычный 86" xfId="531"/>
    <cellStyle name="Обычный 87" xfId="532"/>
    <cellStyle name="Обычный 88" xfId="533"/>
    <cellStyle name="Обычный 89" xfId="534"/>
    <cellStyle name="Обычный 9" xfId="535"/>
    <cellStyle name="Обычный 9 2" xfId="536"/>
    <cellStyle name="Обычный 90" xfId="537"/>
    <cellStyle name="Обычный 91" xfId="538"/>
    <cellStyle name="Обычный 92" xfId="539"/>
    <cellStyle name="Обычный 93" xfId="540"/>
    <cellStyle name="Обычный 94" xfId="541"/>
    <cellStyle name="Обычный 95" xfId="542"/>
    <cellStyle name="Обычный 96" xfId="543"/>
    <cellStyle name="Обычный 97" xfId="544"/>
    <cellStyle name="Обычный 97 2" xfId="545"/>
    <cellStyle name="Обычный 98" xfId="546"/>
    <cellStyle name="Обычный 99" xfId="547"/>
    <cellStyle name="Обычный_Bud1-2003" xfId="3"/>
    <cellStyle name="Обычный_Расчет з.п. бюджет" xfId="2"/>
    <cellStyle name="Плохой 2" xfId="548"/>
    <cellStyle name="Плохой 3" xfId="549"/>
    <cellStyle name="Плохой 4" xfId="550"/>
    <cellStyle name="Пояснение 2" xfId="551"/>
    <cellStyle name="Пояснение 3" xfId="552"/>
    <cellStyle name="Пояснение 4" xfId="553"/>
    <cellStyle name="Примечание 2" xfId="554"/>
    <cellStyle name="Примечание 2 2" xfId="555"/>
    <cellStyle name="Примечание 3" xfId="556"/>
    <cellStyle name="Примечание 4" xfId="557"/>
    <cellStyle name="Процентный 2" xfId="558"/>
    <cellStyle name="Процентный 2 2" xfId="559"/>
    <cellStyle name="Связанная ячейка 2" xfId="560"/>
    <cellStyle name="Связанная ячейка 3" xfId="561"/>
    <cellStyle name="Связанная ячейка 4" xfId="562"/>
    <cellStyle name="Стиль 1" xfId="563"/>
    <cellStyle name="Стиль 1 2" xfId="564"/>
    <cellStyle name="Текст предупреждения 2" xfId="565"/>
    <cellStyle name="Текст предупреждения 3" xfId="566"/>
    <cellStyle name="Текст предупреждения 4" xfId="567"/>
    <cellStyle name="Тысячи [0]_Лист1 (пр)" xfId="568"/>
    <cellStyle name="Тысячи_Лист1 (пр)" xfId="569"/>
    <cellStyle name="Финансовый" xfId="1" builtinId="3"/>
    <cellStyle name="Финансовый 10" xfId="570"/>
    <cellStyle name="Финансовый 11" xfId="571"/>
    <cellStyle name="Финансовый 12" xfId="572"/>
    <cellStyle name="Финансовый 12 2" xfId="573"/>
    <cellStyle name="Финансовый 13" xfId="574"/>
    <cellStyle name="Финансовый 13 2" xfId="575"/>
    <cellStyle name="Финансовый 14" xfId="576"/>
    <cellStyle name="Финансовый 15" xfId="577"/>
    <cellStyle name="Финансовый 16" xfId="578"/>
    <cellStyle name="Финансовый 17" xfId="579"/>
    <cellStyle name="Финансовый 17 2" xfId="580"/>
    <cellStyle name="Финансовый 18" xfId="581"/>
    <cellStyle name="Финансовый 19" xfId="582"/>
    <cellStyle name="Финансовый 2" xfId="583"/>
    <cellStyle name="Финансовый 2 10" xfId="584"/>
    <cellStyle name="Финансовый 2 2" xfId="585"/>
    <cellStyle name="Финансовый 2 2 2" xfId="586"/>
    <cellStyle name="Финансовый 2 2 3" xfId="587"/>
    <cellStyle name="Финансовый 2 3" xfId="588"/>
    <cellStyle name="Финансовый 2 3 2" xfId="589"/>
    <cellStyle name="Финансовый 2 4" xfId="590"/>
    <cellStyle name="Финансовый 2 5" xfId="591"/>
    <cellStyle name="Финансовый 2 6" xfId="592"/>
    <cellStyle name="Финансовый 2 7" xfId="593"/>
    <cellStyle name="Финансовый 2 8" xfId="594"/>
    <cellStyle name="Финансовый 2 9" xfId="595"/>
    <cellStyle name="Финансовый 20" xfId="596"/>
    <cellStyle name="Финансовый 21" xfId="597"/>
    <cellStyle name="Финансовый 22" xfId="598"/>
    <cellStyle name="Финансовый 23" xfId="599"/>
    <cellStyle name="Финансовый 24" xfId="600"/>
    <cellStyle name="Финансовый 25" xfId="601"/>
    <cellStyle name="Финансовый 26" xfId="602"/>
    <cellStyle name="Финансовый 3" xfId="603"/>
    <cellStyle name="Финансовый 3 2" xfId="604"/>
    <cellStyle name="Финансовый 3 3" xfId="605"/>
    <cellStyle name="Финансовый 3 4" xfId="606"/>
    <cellStyle name="Финансовый 3 5" xfId="607"/>
    <cellStyle name="Финансовый 3 6" xfId="608"/>
    <cellStyle name="Финансовый 3 7" xfId="609"/>
    <cellStyle name="Финансовый 3 8" xfId="610"/>
    <cellStyle name="Финансовый 4" xfId="611"/>
    <cellStyle name="Финансовый 4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3" xfId="617"/>
    <cellStyle name="Финансовый 5 4" xfId="618"/>
    <cellStyle name="Финансовый 5 5" xfId="619"/>
    <cellStyle name="Финансовый 5 6" xfId="620"/>
    <cellStyle name="Финансовый 5 7" xfId="621"/>
    <cellStyle name="Финансовый 5 8" xfId="622"/>
    <cellStyle name="Финансовый 5 9" xfId="623"/>
    <cellStyle name="Финансовый 6" xfId="624"/>
    <cellStyle name="Финансовый 6 2" xfId="625"/>
    <cellStyle name="Финансовый 6 2 2" xfId="626"/>
    <cellStyle name="Финансовый 6 2 2 2" xfId="627"/>
    <cellStyle name="Финансовый 6 2 2 2 2" xfId="628"/>
    <cellStyle name="Финансовый 6 2 3" xfId="629"/>
    <cellStyle name="Финансовый 6 2 4" xfId="630"/>
    <cellStyle name="Финансовый 6 2 5" xfId="631"/>
    <cellStyle name="Финансовый 6 2 6" xfId="632"/>
    <cellStyle name="Финансовый 6 2 7" xfId="633"/>
    <cellStyle name="Финансовый 6 3" xfId="634"/>
    <cellStyle name="Финансовый 6 4" xfId="635"/>
    <cellStyle name="Финансовый 7" xfId="636"/>
    <cellStyle name="Финансовый 7 2" xfId="637"/>
    <cellStyle name="Финансовый 7 3" xfId="638"/>
    <cellStyle name="Финансовый 8" xfId="639"/>
    <cellStyle name="Финансовый 8 2" xfId="640"/>
    <cellStyle name="Финансовый 9" xfId="641"/>
    <cellStyle name="Хороший 2" xfId="642"/>
    <cellStyle name="Хороший 3" xfId="643"/>
    <cellStyle name="Хороши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\&#1054;&#1058;&#1050;&#1056;&#1067;&#1058;&#1067;&#1049;%20&#1041;&#1070;&#1044;&#1046;&#1045;&#1058;\&#1056;&#1077;&#1081;&#1090;&#1080;&#1085;&#1075;%20&#1086;&#1090;&#1082;&#1088;&#1099;&#1090;&#1086;&#1089;&#1090;&#1080;%20(&#1043;&#1086;&#1089;&#1084;&#1077;&#1085;&#1077;&#1076;&#1078;&#1084;&#1077;&#1085;&#1090;)\2021\&#1055;&#1088;&#1086;&#1077;&#1082;&#1090;%20&#1079;&#1072;&#1082;&#1086;&#1085;&#1072;%20&#1086;%20&#1073;&#1102;&#1076;&#1078;&#1077;&#1090;&#1077;%202022-2024\&#1060;&#1086;&#1088;&#1084;&#1099;%20&#1076;&#1083;&#1103;%20&#1079;&#1072;&#1087;&#1086;&#1083;&#1085;&#1077;&#1085;&#1080;&#1103;\&#1060;&#1077;&#1076;&#1086;&#1088;&#1086;&#1074;\&#1087;&#1088;&#1080;&#1089;&#1083;&#1072;&#1083;&#1080;\&#1089;&#1091;&#1073;&#1074;&#1077;&#1085;&#1094;&#1080;&#1080;\&#1056;&#1072;&#1089;&#1095;&#1077;&#1090;%20&#1089;&#1091;&#1073;&#1074;&#1077;&#1085;&#1094;&#1080;&#1080;%20&#1057;&#1054;&#1064;%202022-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B100"/>
  <sheetViews>
    <sheetView showZeros="0" tabSelected="1" view="pageBreakPreview" zoomScale="80" zoomScaleNormal="80" zoomScaleSheetLayoutView="80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E6" sqref="E6:E7"/>
    </sheetView>
  </sheetViews>
  <sheetFormatPr defaultColWidth="13.7109375" defaultRowHeight="12.75" x14ac:dyDescent="0.2"/>
  <cols>
    <col min="1" max="1" width="4.7109375" style="1" customWidth="1"/>
    <col min="2" max="2" width="21.85546875" style="2" customWidth="1"/>
    <col min="3" max="3" width="18" style="3" customWidth="1"/>
    <col min="4" max="4" width="14.28515625" style="4" customWidth="1"/>
    <col min="5" max="5" width="22.42578125" style="4" customWidth="1"/>
    <col min="6" max="6" width="22" style="1" customWidth="1"/>
    <col min="7" max="7" width="13.7109375" style="4" customWidth="1"/>
    <col min="8" max="8" width="13.42578125" style="4" customWidth="1"/>
    <col min="9" max="10" width="13.42578125" style="1" customWidth="1"/>
    <col min="11" max="13" width="12.85546875" style="1" customWidth="1"/>
    <col min="14" max="14" width="18.7109375" style="1" customWidth="1"/>
    <col min="15" max="15" width="22.42578125" style="1" customWidth="1"/>
    <col min="16" max="16" width="19.28515625" style="1" customWidth="1"/>
    <col min="17" max="17" width="15.28515625" style="1" customWidth="1"/>
    <col min="18" max="20" width="13.140625" style="1" customWidth="1"/>
    <col min="21" max="21" width="18.28515625" style="1" customWidth="1"/>
    <col min="22" max="22" width="17" style="1" customWidth="1"/>
    <col min="23" max="23" width="18.140625" style="1" customWidth="1"/>
    <col min="24" max="24" width="17.140625" style="1" customWidth="1"/>
    <col min="25" max="26" width="14.42578125" style="1" hidden="1" customWidth="1"/>
    <col min="27" max="28" width="14.85546875" style="1" customWidth="1"/>
    <col min="29" max="29" width="14.7109375" style="1" customWidth="1"/>
    <col min="30" max="30" width="16.85546875" style="1" customWidth="1"/>
    <col min="31" max="31" width="17" style="1" customWidth="1"/>
    <col min="32" max="32" width="16.85546875" style="1" customWidth="1"/>
    <col min="33" max="33" width="17.28515625" style="1" customWidth="1"/>
    <col min="34" max="34" width="19" style="1" customWidth="1"/>
    <col min="35" max="35" width="22.7109375" style="1" customWidth="1"/>
    <col min="36" max="37" width="14.28515625" style="1" customWidth="1"/>
    <col min="38" max="38" width="17.42578125" style="1" customWidth="1"/>
    <col min="39" max="39" width="14.42578125" style="1" customWidth="1"/>
    <col min="40" max="40" width="16.7109375" style="1" customWidth="1"/>
    <col min="41" max="41" width="14.7109375" style="1" customWidth="1"/>
    <col min="42" max="42" width="13.28515625" style="1" customWidth="1"/>
    <col min="43" max="43" width="13.5703125" style="1" customWidth="1"/>
    <col min="44" max="44" width="14.28515625" style="1" customWidth="1"/>
    <col min="45" max="45" width="12" style="1" customWidth="1"/>
    <col min="46" max="46" width="10.5703125" style="1" customWidth="1"/>
    <col min="47" max="47" width="19.85546875" style="1" customWidth="1"/>
    <col min="48" max="48" width="15.28515625" style="1" customWidth="1"/>
    <col min="49" max="49" width="13.5703125" style="1" customWidth="1"/>
    <col min="50" max="52" width="12.42578125" style="1" customWidth="1"/>
    <col min="53" max="53" width="17" style="9" customWidth="1"/>
    <col min="54" max="54" width="12.7109375" style="10" customWidth="1"/>
    <col min="55" max="188" width="9.140625" style="10" customWidth="1"/>
    <col min="189" max="189" width="4.7109375" style="10" customWidth="1"/>
    <col min="190" max="190" width="21.85546875" style="10" customWidth="1"/>
    <col min="191" max="191" width="13.85546875" style="10" customWidth="1"/>
    <col min="192" max="192" width="12.42578125" style="10" customWidth="1"/>
    <col min="193" max="193" width="14.28515625" style="10" customWidth="1"/>
    <col min="194" max="194" width="15.140625" style="10" customWidth="1"/>
    <col min="195" max="195" width="12.28515625" style="10" customWidth="1"/>
    <col min="196" max="196" width="11.5703125" style="10" customWidth="1"/>
    <col min="197" max="197" width="10.85546875" style="10" customWidth="1"/>
    <col min="198" max="203" width="12.85546875" style="10" customWidth="1"/>
    <col min="204" max="205" width="13.7109375" style="10" customWidth="1"/>
    <col min="206" max="208" width="13.140625" style="10" customWidth="1"/>
    <col min="209" max="212" width="14.42578125" style="10" customWidth="1"/>
    <col min="213" max="215" width="12.85546875" style="10" customWidth="1"/>
    <col min="216" max="219" width="14.7109375" style="10" customWidth="1"/>
    <col min="220" max="220" width="12" style="10" customWidth="1"/>
    <col min="221" max="221" width="13.5703125" style="10" customWidth="1"/>
    <col min="222" max="222" width="13" style="10" customWidth="1"/>
    <col min="223" max="223" width="12.140625" style="10" customWidth="1"/>
    <col min="224" max="224" width="11" style="10" customWidth="1"/>
    <col min="225" max="225" width="13.5703125" style="10" customWidth="1"/>
    <col min="226" max="226" width="11.5703125" style="10" customWidth="1"/>
    <col min="227" max="227" width="12" style="10" customWidth="1"/>
    <col min="228" max="228" width="10.5703125" style="10" customWidth="1"/>
    <col min="229" max="229" width="13.42578125" style="10" customWidth="1"/>
    <col min="230" max="230" width="12.42578125" style="10" customWidth="1"/>
    <col min="231" max="231" width="14.28515625" style="10" customWidth="1"/>
    <col min="232" max="232" width="9.140625" style="10" customWidth="1"/>
    <col min="233" max="233" width="13.7109375" style="10" customWidth="1"/>
    <col min="234" max="234" width="14.28515625" style="10" customWidth="1"/>
    <col min="235" max="264" width="12.140625" style="10" customWidth="1"/>
    <col min="265" max="16384" width="13.7109375" style="10"/>
  </cols>
  <sheetData>
    <row r="1" spans="1:54" ht="7.5" customHeight="1" x14ac:dyDescent="0.25">
      <c r="N1" s="5"/>
      <c r="O1" s="5"/>
      <c r="P1" s="5"/>
      <c r="Q1" s="6"/>
      <c r="W1" s="7"/>
      <c r="X1" s="8"/>
      <c r="Y1" s="8"/>
      <c r="Z1" s="8"/>
    </row>
    <row r="2" spans="1:54" s="16" customFormat="1" ht="42.75" customHeight="1" x14ac:dyDescent="0.3">
      <c r="A2" s="11"/>
      <c r="B2" s="12"/>
      <c r="C2" s="13" t="s">
        <v>0</v>
      </c>
      <c r="D2" s="14"/>
      <c r="E2" s="14"/>
      <c r="F2" s="13"/>
      <c r="G2" s="14"/>
      <c r="H2" s="14"/>
      <c r="I2" s="13"/>
      <c r="J2" s="13"/>
      <c r="K2" s="13"/>
      <c r="L2" s="13"/>
      <c r="M2" s="13"/>
      <c r="N2" s="13"/>
      <c r="O2" s="13"/>
      <c r="P2" s="13"/>
      <c r="Q2" s="13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5"/>
      <c r="AV2" s="15">
        <f>AS10*AT10</f>
        <v>0</v>
      </c>
      <c r="AW2" s="15"/>
      <c r="AX2" s="15"/>
      <c r="AY2" s="15"/>
      <c r="AZ2" s="15"/>
      <c r="BA2" s="15"/>
    </row>
    <row r="3" spans="1:54" ht="9" customHeight="1" x14ac:dyDescent="0.2">
      <c r="B3" s="17"/>
      <c r="C3" s="18"/>
      <c r="D3" s="19"/>
      <c r="E3" s="19"/>
      <c r="F3" s="20"/>
      <c r="G3" s="19"/>
      <c r="H3" s="19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1"/>
      <c r="AC3" s="20"/>
      <c r="AD3" s="20"/>
      <c r="AE3" s="20"/>
      <c r="AF3" s="20"/>
      <c r="AG3" s="20"/>
      <c r="AH3" s="20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3"/>
      <c r="AV3" s="23"/>
      <c r="AW3" s="23"/>
      <c r="AX3" s="23"/>
      <c r="AY3" s="23"/>
      <c r="AZ3" s="23"/>
      <c r="BA3" s="23"/>
    </row>
    <row r="4" spans="1:54" s="31" customFormat="1" ht="26.25" customHeight="1" x14ac:dyDescent="0.2">
      <c r="A4" s="24" t="s">
        <v>1</v>
      </c>
      <c r="B4" s="25" t="s">
        <v>2</v>
      </c>
      <c r="C4" s="24" t="s">
        <v>3</v>
      </c>
      <c r="D4" s="26"/>
      <c r="E4" s="26"/>
      <c r="F4" s="24"/>
      <c r="G4" s="26"/>
      <c r="H4" s="26"/>
      <c r="I4" s="24"/>
      <c r="J4" s="24"/>
      <c r="K4" s="24"/>
      <c r="L4" s="24"/>
      <c r="M4" s="24"/>
      <c r="N4" s="24"/>
      <c r="O4" s="24"/>
      <c r="P4" s="24"/>
      <c r="Q4" s="24"/>
      <c r="R4" s="27" t="s">
        <v>4</v>
      </c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9"/>
      <c r="AQ4" s="27" t="s">
        <v>5</v>
      </c>
      <c r="AR4" s="28"/>
      <c r="AS4" s="28"/>
      <c r="AT4" s="28"/>
      <c r="AU4" s="28"/>
      <c r="AV4" s="29"/>
      <c r="AW4" s="24" t="s">
        <v>6</v>
      </c>
      <c r="AX4" s="24"/>
      <c r="AY4" s="24"/>
      <c r="AZ4" s="24"/>
      <c r="BA4" s="30" t="s">
        <v>7</v>
      </c>
    </row>
    <row r="5" spans="1:54" s="31" customFormat="1" ht="79.5" customHeight="1" x14ac:dyDescent="0.2">
      <c r="A5" s="24"/>
      <c r="B5" s="25"/>
      <c r="C5" s="32" t="s">
        <v>8</v>
      </c>
      <c r="D5" s="33"/>
      <c r="E5" s="33"/>
      <c r="F5" s="32"/>
      <c r="G5" s="33"/>
      <c r="H5" s="33"/>
      <c r="I5" s="32"/>
      <c r="J5" s="32"/>
      <c r="K5" s="34" t="s">
        <v>9</v>
      </c>
      <c r="L5" s="32"/>
      <c r="M5" s="32"/>
      <c r="N5" s="30" t="s">
        <v>10</v>
      </c>
      <c r="O5" s="30" t="s">
        <v>11</v>
      </c>
      <c r="P5" s="30" t="s">
        <v>12</v>
      </c>
      <c r="Q5" s="30" t="s">
        <v>13</v>
      </c>
      <c r="R5" s="35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7"/>
      <c r="AQ5" s="35"/>
      <c r="AR5" s="36"/>
      <c r="AS5" s="36"/>
      <c r="AT5" s="36"/>
      <c r="AU5" s="36"/>
      <c r="AV5" s="37"/>
      <c r="AW5" s="24"/>
      <c r="AX5" s="24"/>
      <c r="AY5" s="24"/>
      <c r="AZ5" s="24"/>
      <c r="BA5" s="38"/>
    </row>
    <row r="6" spans="1:54" s="31" customFormat="1" ht="87" customHeight="1" x14ac:dyDescent="0.2">
      <c r="A6" s="24"/>
      <c r="B6" s="25"/>
      <c r="C6" s="39" t="s">
        <v>14</v>
      </c>
      <c r="D6" s="39" t="s">
        <v>15</v>
      </c>
      <c r="E6" s="39" t="s">
        <v>16</v>
      </c>
      <c r="F6" s="39" t="s">
        <v>17</v>
      </c>
      <c r="G6" s="39" t="s">
        <v>18</v>
      </c>
      <c r="H6" s="40" t="s">
        <v>19</v>
      </c>
      <c r="I6" s="41" t="s">
        <v>20</v>
      </c>
      <c r="J6" s="41" t="s">
        <v>21</v>
      </c>
      <c r="K6" s="40" t="s">
        <v>22</v>
      </c>
      <c r="L6" s="40" t="s">
        <v>23</v>
      </c>
      <c r="M6" s="40" t="s">
        <v>24</v>
      </c>
      <c r="N6" s="38"/>
      <c r="O6" s="38"/>
      <c r="P6" s="38"/>
      <c r="Q6" s="38"/>
      <c r="R6" s="24" t="s">
        <v>25</v>
      </c>
      <c r="S6" s="24"/>
      <c r="T6" s="24"/>
      <c r="U6" s="24" t="s">
        <v>26</v>
      </c>
      <c r="V6" s="24"/>
      <c r="W6" s="24"/>
      <c r="X6" s="24"/>
      <c r="Y6" s="42"/>
      <c r="Z6" s="42"/>
      <c r="AA6" s="24" t="s">
        <v>27</v>
      </c>
      <c r="AB6" s="24"/>
      <c r="AC6" s="24"/>
      <c r="AD6" s="32" t="s">
        <v>26</v>
      </c>
      <c r="AE6" s="32"/>
      <c r="AF6" s="32"/>
      <c r="AG6" s="43"/>
      <c r="AH6" s="44" t="s">
        <v>28</v>
      </c>
      <c r="AI6" s="38" t="s">
        <v>29</v>
      </c>
      <c r="AJ6" s="38" t="s">
        <v>30</v>
      </c>
      <c r="AK6" s="38" t="s">
        <v>31</v>
      </c>
      <c r="AL6" s="38" t="s">
        <v>32</v>
      </c>
      <c r="AM6" s="30" t="s">
        <v>33</v>
      </c>
      <c r="AN6" s="38" t="s">
        <v>34</v>
      </c>
      <c r="AO6" s="30" t="s">
        <v>35</v>
      </c>
      <c r="AP6" s="45" t="s">
        <v>36</v>
      </c>
      <c r="AQ6" s="24" t="s">
        <v>37</v>
      </c>
      <c r="AR6" s="24" t="s">
        <v>38</v>
      </c>
      <c r="AS6" s="24" t="s">
        <v>39</v>
      </c>
      <c r="AT6" s="30" t="s">
        <v>40</v>
      </c>
      <c r="AU6" s="24" t="s">
        <v>41</v>
      </c>
      <c r="AV6" s="24" t="s">
        <v>42</v>
      </c>
      <c r="AW6" s="30" t="s">
        <v>43</v>
      </c>
      <c r="AX6" s="30" t="s">
        <v>44</v>
      </c>
      <c r="AY6" s="30" t="s">
        <v>45</v>
      </c>
      <c r="AZ6" s="30" t="s">
        <v>46</v>
      </c>
      <c r="BA6" s="38"/>
    </row>
    <row r="7" spans="1:54" s="31" customFormat="1" ht="140.25" customHeight="1" x14ac:dyDescent="0.2">
      <c r="A7" s="24"/>
      <c r="B7" s="25"/>
      <c r="C7" s="39"/>
      <c r="D7" s="39"/>
      <c r="E7" s="39"/>
      <c r="F7" s="39"/>
      <c r="G7" s="39"/>
      <c r="H7" s="40"/>
      <c r="I7" s="41"/>
      <c r="J7" s="41"/>
      <c r="K7" s="40"/>
      <c r="L7" s="40"/>
      <c r="M7" s="40"/>
      <c r="N7" s="46"/>
      <c r="O7" s="46"/>
      <c r="P7" s="46"/>
      <c r="Q7" s="46"/>
      <c r="R7" s="47" t="s">
        <v>47</v>
      </c>
      <c r="S7" s="47" t="s">
        <v>48</v>
      </c>
      <c r="T7" s="47" t="s">
        <v>49</v>
      </c>
      <c r="U7" s="42" t="s">
        <v>50</v>
      </c>
      <c r="V7" s="42" t="s">
        <v>51</v>
      </c>
      <c r="W7" s="42" t="s">
        <v>52</v>
      </c>
      <c r="X7" s="42" t="s">
        <v>53</v>
      </c>
      <c r="Y7" s="42" t="s">
        <v>54</v>
      </c>
      <c r="Z7" s="42" t="s">
        <v>55</v>
      </c>
      <c r="AA7" s="42" t="s">
        <v>47</v>
      </c>
      <c r="AB7" s="42" t="s">
        <v>48</v>
      </c>
      <c r="AC7" s="42" t="s">
        <v>49</v>
      </c>
      <c r="AD7" s="42" t="s">
        <v>56</v>
      </c>
      <c r="AE7" s="42" t="s">
        <v>57</v>
      </c>
      <c r="AF7" s="42" t="s">
        <v>58</v>
      </c>
      <c r="AG7" s="42" t="s">
        <v>59</v>
      </c>
      <c r="AH7" s="48"/>
      <c r="AI7" s="46"/>
      <c r="AJ7" s="46"/>
      <c r="AK7" s="46"/>
      <c r="AL7" s="46"/>
      <c r="AM7" s="46"/>
      <c r="AN7" s="46"/>
      <c r="AO7" s="46"/>
      <c r="AP7" s="49"/>
      <c r="AQ7" s="24"/>
      <c r="AR7" s="24"/>
      <c r="AS7" s="24"/>
      <c r="AT7" s="46"/>
      <c r="AU7" s="24"/>
      <c r="AV7" s="24"/>
      <c r="AW7" s="46"/>
      <c r="AX7" s="46"/>
      <c r="AY7" s="46"/>
      <c r="AZ7" s="46"/>
      <c r="BA7" s="46"/>
    </row>
    <row r="8" spans="1:54" s="31" customFormat="1" ht="39.75" customHeight="1" x14ac:dyDescent="0.2">
      <c r="A8" s="24"/>
      <c r="B8" s="25"/>
      <c r="C8" s="50" t="s">
        <v>60</v>
      </c>
      <c r="D8" s="50" t="s">
        <v>60</v>
      </c>
      <c r="E8" s="50" t="s">
        <v>60</v>
      </c>
      <c r="F8" s="50" t="s">
        <v>60</v>
      </c>
      <c r="G8" s="50" t="s">
        <v>60</v>
      </c>
      <c r="H8" s="50" t="s">
        <v>60</v>
      </c>
      <c r="I8" s="50" t="s">
        <v>60</v>
      </c>
      <c r="J8" s="50" t="s">
        <v>60</v>
      </c>
      <c r="K8" s="50" t="s">
        <v>61</v>
      </c>
      <c r="L8" s="50" t="s">
        <v>62</v>
      </c>
      <c r="M8" s="50" t="s">
        <v>60</v>
      </c>
      <c r="N8" s="50" t="s">
        <v>60</v>
      </c>
      <c r="O8" s="50" t="s">
        <v>60</v>
      </c>
      <c r="P8" s="50" t="s">
        <v>60</v>
      </c>
      <c r="Q8" s="50" t="s">
        <v>60</v>
      </c>
      <c r="R8" s="42" t="s">
        <v>61</v>
      </c>
      <c r="S8" s="42" t="s">
        <v>61</v>
      </c>
      <c r="T8" s="42" t="s">
        <v>61</v>
      </c>
      <c r="U8" s="51" t="s">
        <v>60</v>
      </c>
      <c r="V8" s="51" t="s">
        <v>60</v>
      </c>
      <c r="W8" s="51" t="s">
        <v>60</v>
      </c>
      <c r="X8" s="51" t="s">
        <v>60</v>
      </c>
      <c r="Y8" s="51"/>
      <c r="Z8" s="51"/>
      <c r="AA8" s="42" t="s">
        <v>61</v>
      </c>
      <c r="AB8" s="42" t="s">
        <v>61</v>
      </c>
      <c r="AC8" s="42" t="s">
        <v>61</v>
      </c>
      <c r="AD8" s="51" t="s">
        <v>60</v>
      </c>
      <c r="AE8" s="51" t="s">
        <v>60</v>
      </c>
      <c r="AF8" s="51" t="s">
        <v>60</v>
      </c>
      <c r="AG8" s="51" t="s">
        <v>60</v>
      </c>
      <c r="AH8" s="42" t="s">
        <v>61</v>
      </c>
      <c r="AI8" s="51" t="s">
        <v>60</v>
      </c>
      <c r="AJ8" s="51" t="s">
        <v>63</v>
      </c>
      <c r="AK8" s="51" t="s">
        <v>60</v>
      </c>
      <c r="AL8" s="51" t="s">
        <v>63</v>
      </c>
      <c r="AM8" s="51" t="s">
        <v>60</v>
      </c>
      <c r="AN8" s="51" t="s">
        <v>63</v>
      </c>
      <c r="AO8" s="51" t="s">
        <v>60</v>
      </c>
      <c r="AP8" s="51" t="s">
        <v>64</v>
      </c>
      <c r="AQ8" s="52" t="s">
        <v>63</v>
      </c>
      <c r="AR8" s="42" t="s">
        <v>62</v>
      </c>
      <c r="AS8" s="52" t="s">
        <v>63</v>
      </c>
      <c r="AT8" s="42" t="s">
        <v>62</v>
      </c>
      <c r="AU8" s="51" t="s">
        <v>60</v>
      </c>
      <c r="AV8" s="51" t="s">
        <v>60</v>
      </c>
      <c r="AW8" s="51" t="s">
        <v>61</v>
      </c>
      <c r="AX8" s="51" t="s">
        <v>63</v>
      </c>
      <c r="AY8" s="51" t="s">
        <v>62</v>
      </c>
      <c r="AZ8" s="51" t="s">
        <v>60</v>
      </c>
      <c r="BA8" s="51" t="s">
        <v>60</v>
      </c>
    </row>
    <row r="9" spans="1:54" s="31" customFormat="1" ht="21" customHeight="1" x14ac:dyDescent="0.2">
      <c r="A9" s="53">
        <v>1</v>
      </c>
      <c r="B9" s="50">
        <v>2</v>
      </c>
      <c r="C9" s="50">
        <v>3</v>
      </c>
      <c r="D9" s="50">
        <v>4</v>
      </c>
      <c r="E9" s="50">
        <v>5</v>
      </c>
      <c r="F9" s="50">
        <v>6</v>
      </c>
      <c r="G9" s="50">
        <v>7</v>
      </c>
      <c r="H9" s="50">
        <v>8</v>
      </c>
      <c r="I9" s="50">
        <v>9</v>
      </c>
      <c r="J9" s="50">
        <v>10</v>
      </c>
      <c r="K9" s="54">
        <v>11</v>
      </c>
      <c r="L9" s="54">
        <v>12</v>
      </c>
      <c r="M9" s="54">
        <v>13</v>
      </c>
      <c r="N9" s="54">
        <v>14</v>
      </c>
      <c r="O9" s="54">
        <v>15</v>
      </c>
      <c r="P9" s="54">
        <v>16</v>
      </c>
      <c r="Q9" s="54">
        <v>17</v>
      </c>
      <c r="R9" s="54">
        <v>18</v>
      </c>
      <c r="S9" s="54">
        <v>19</v>
      </c>
      <c r="T9" s="54">
        <v>20</v>
      </c>
      <c r="U9" s="54">
        <v>21</v>
      </c>
      <c r="V9" s="54">
        <v>22</v>
      </c>
      <c r="W9" s="54">
        <v>23</v>
      </c>
      <c r="X9" s="54">
        <v>24</v>
      </c>
      <c r="Y9" s="54"/>
      <c r="Z9" s="54"/>
      <c r="AA9" s="54">
        <v>23</v>
      </c>
      <c r="AB9" s="54">
        <v>24</v>
      </c>
      <c r="AC9" s="54">
        <v>25</v>
      </c>
      <c r="AD9" s="54">
        <v>26</v>
      </c>
      <c r="AE9" s="54">
        <v>27</v>
      </c>
      <c r="AF9" s="54">
        <v>28</v>
      </c>
      <c r="AG9" s="54">
        <v>29</v>
      </c>
      <c r="AH9" s="54">
        <v>30</v>
      </c>
      <c r="AI9" s="54">
        <v>31</v>
      </c>
      <c r="AJ9" s="54">
        <v>32</v>
      </c>
      <c r="AK9" s="54">
        <v>33</v>
      </c>
      <c r="AL9" s="54">
        <v>34</v>
      </c>
      <c r="AM9" s="54">
        <v>35</v>
      </c>
      <c r="AN9" s="54">
        <v>36</v>
      </c>
      <c r="AO9" s="54">
        <v>37</v>
      </c>
      <c r="AP9" s="54">
        <v>38</v>
      </c>
      <c r="AQ9" s="54">
        <v>39</v>
      </c>
      <c r="AR9" s="54">
        <v>40</v>
      </c>
      <c r="AS9" s="54">
        <v>41</v>
      </c>
      <c r="AT9" s="54">
        <v>42</v>
      </c>
      <c r="AU9" s="54">
        <v>43</v>
      </c>
      <c r="AV9" s="54">
        <v>44</v>
      </c>
      <c r="AW9" s="54">
        <v>45</v>
      </c>
      <c r="AX9" s="54">
        <v>46</v>
      </c>
      <c r="AY9" s="54">
        <v>47</v>
      </c>
      <c r="AZ9" s="54">
        <v>48</v>
      </c>
      <c r="BA9" s="54">
        <v>49</v>
      </c>
    </row>
    <row r="10" spans="1:54" s="65" customFormat="1" ht="15.95" customHeight="1" x14ac:dyDescent="0.25">
      <c r="A10" s="55">
        <v>1</v>
      </c>
      <c r="B10" s="56" t="s">
        <v>65</v>
      </c>
      <c r="C10" s="57">
        <v>0</v>
      </c>
      <c r="D10" s="57">
        <v>155964.79999999999</v>
      </c>
      <c r="E10" s="57">
        <v>0</v>
      </c>
      <c r="F10" s="57">
        <v>0</v>
      </c>
      <c r="G10" s="57">
        <v>0</v>
      </c>
      <c r="H10" s="57">
        <v>8150.5</v>
      </c>
      <c r="I10" s="57">
        <v>820.6</v>
      </c>
      <c r="J10" s="57">
        <v>164935.9</v>
      </c>
      <c r="K10" s="58">
        <v>221.09999999999997</v>
      </c>
      <c r="L10" s="59">
        <v>100</v>
      </c>
      <c r="M10" s="57">
        <v>345.4</v>
      </c>
      <c r="N10" s="57">
        <v>1703.8</v>
      </c>
      <c r="O10" s="57">
        <v>11580.1</v>
      </c>
      <c r="P10" s="57">
        <v>9762.2999999999993</v>
      </c>
      <c r="Q10" s="57">
        <v>188327.5</v>
      </c>
      <c r="R10" s="60">
        <v>525</v>
      </c>
      <c r="S10" s="60">
        <v>731</v>
      </c>
      <c r="T10" s="60">
        <v>122</v>
      </c>
      <c r="U10" s="61">
        <v>267.8</v>
      </c>
      <c r="V10" s="62">
        <v>533.6</v>
      </c>
      <c r="W10" s="62">
        <v>85.4</v>
      </c>
      <c r="X10" s="62">
        <v>886.80000000000007</v>
      </c>
      <c r="Y10" s="62">
        <v>0</v>
      </c>
      <c r="Z10" s="62">
        <v>185</v>
      </c>
      <c r="AA10" s="60">
        <v>133</v>
      </c>
      <c r="AB10" s="60">
        <v>210</v>
      </c>
      <c r="AC10" s="60">
        <v>56</v>
      </c>
      <c r="AD10" s="62">
        <v>67.8</v>
      </c>
      <c r="AE10" s="62">
        <v>153.30000000000001</v>
      </c>
      <c r="AF10" s="62">
        <v>39.200000000000003</v>
      </c>
      <c r="AG10" s="61">
        <v>260.3</v>
      </c>
      <c r="AH10" s="60">
        <v>101</v>
      </c>
      <c r="AI10" s="61">
        <v>38.9</v>
      </c>
      <c r="AJ10" s="63">
        <v>0</v>
      </c>
      <c r="AK10" s="62">
        <v>0</v>
      </c>
      <c r="AL10" s="63">
        <v>0</v>
      </c>
      <c r="AM10" s="62">
        <v>0</v>
      </c>
      <c r="AN10" s="63">
        <v>0</v>
      </c>
      <c r="AO10" s="62">
        <v>0</v>
      </c>
      <c r="AP10" s="61">
        <v>1186.0000000000002</v>
      </c>
      <c r="AQ10" s="63">
        <v>6</v>
      </c>
      <c r="AR10" s="61">
        <v>2195.9699999999998</v>
      </c>
      <c r="AS10" s="63">
        <v>0</v>
      </c>
      <c r="AT10" s="62">
        <v>0</v>
      </c>
      <c r="AU10" s="61">
        <v>158.1</v>
      </c>
      <c r="AV10" s="61">
        <v>333.6</v>
      </c>
      <c r="AW10" s="60">
        <v>248</v>
      </c>
      <c r="AX10" s="60">
        <v>272.8</v>
      </c>
      <c r="AY10" s="61">
        <v>154.9</v>
      </c>
      <c r="AZ10" s="61">
        <v>42.3</v>
      </c>
      <c r="BA10" s="61">
        <v>190047.5</v>
      </c>
      <c r="BB10" s="64">
        <f>SUM(Q10,AP10,AU10,AV10,AZ10)-BA10</f>
        <v>0</v>
      </c>
    </row>
    <row r="11" spans="1:54" s="65" customFormat="1" ht="15.95" customHeight="1" x14ac:dyDescent="0.25">
      <c r="A11" s="55">
        <v>2</v>
      </c>
      <c r="B11" s="56" t="s">
        <v>66</v>
      </c>
      <c r="C11" s="57">
        <v>59396.1</v>
      </c>
      <c r="D11" s="57">
        <v>84942.299999999988</v>
      </c>
      <c r="E11" s="57">
        <v>0</v>
      </c>
      <c r="F11" s="57">
        <v>0</v>
      </c>
      <c r="G11" s="57">
        <v>0</v>
      </c>
      <c r="H11" s="57">
        <v>7931.0999999999995</v>
      </c>
      <c r="I11" s="57">
        <v>761.3</v>
      </c>
      <c r="J11" s="57">
        <v>153030.79999999999</v>
      </c>
      <c r="K11" s="58">
        <v>333.90000000000003</v>
      </c>
      <c r="L11" s="59">
        <v>100</v>
      </c>
      <c r="M11" s="57">
        <v>521.70000000000005</v>
      </c>
      <c r="N11" s="57">
        <v>1489.5</v>
      </c>
      <c r="O11" s="57">
        <v>15225.1</v>
      </c>
      <c r="P11" s="57">
        <v>13102.3</v>
      </c>
      <c r="Q11" s="57">
        <v>183369.4</v>
      </c>
      <c r="R11" s="60">
        <v>576</v>
      </c>
      <c r="S11" s="60">
        <v>745</v>
      </c>
      <c r="T11" s="60">
        <v>103</v>
      </c>
      <c r="U11" s="61">
        <v>293.8</v>
      </c>
      <c r="V11" s="61">
        <v>543.9</v>
      </c>
      <c r="W11" s="61">
        <v>72.099999999999994</v>
      </c>
      <c r="X11" s="62">
        <v>909.80000000000007</v>
      </c>
      <c r="Y11" s="61">
        <v>0</v>
      </c>
      <c r="Z11" s="61">
        <v>192</v>
      </c>
      <c r="AA11" s="60">
        <v>217</v>
      </c>
      <c r="AB11" s="60">
        <v>468.99999999999994</v>
      </c>
      <c r="AC11" s="60">
        <v>77</v>
      </c>
      <c r="AD11" s="62">
        <v>110.7</v>
      </c>
      <c r="AE11" s="62">
        <v>342.4</v>
      </c>
      <c r="AF11" s="62">
        <v>53.9</v>
      </c>
      <c r="AG11" s="61">
        <v>506.99999999999994</v>
      </c>
      <c r="AH11" s="60">
        <v>118</v>
      </c>
      <c r="AI11" s="61">
        <v>45.4</v>
      </c>
      <c r="AJ11" s="63">
        <v>0</v>
      </c>
      <c r="AK11" s="62">
        <v>0</v>
      </c>
      <c r="AL11" s="63">
        <v>0</v>
      </c>
      <c r="AM11" s="62">
        <v>0</v>
      </c>
      <c r="AN11" s="63">
        <v>0</v>
      </c>
      <c r="AO11" s="62">
        <v>0</v>
      </c>
      <c r="AP11" s="61">
        <v>1462.2000000000003</v>
      </c>
      <c r="AQ11" s="63">
        <v>18</v>
      </c>
      <c r="AR11" s="61">
        <v>2412.3000000000002</v>
      </c>
      <c r="AS11" s="63">
        <v>0</v>
      </c>
      <c r="AT11" s="62">
        <v>0</v>
      </c>
      <c r="AU11" s="61">
        <v>521.1</v>
      </c>
      <c r="AV11" s="61">
        <v>280.8</v>
      </c>
      <c r="AW11" s="60">
        <v>259</v>
      </c>
      <c r="AX11" s="60">
        <v>284.89999999999998</v>
      </c>
      <c r="AY11" s="61">
        <v>154.9</v>
      </c>
      <c r="AZ11" s="61">
        <v>44.1</v>
      </c>
      <c r="BA11" s="61">
        <v>185677.6</v>
      </c>
      <c r="BB11" s="64">
        <f t="shared" ref="BB11:BB52" si="0">SUM(Q11,AP11,AU11,AV11,AZ11)-BA11</f>
        <v>0</v>
      </c>
    </row>
    <row r="12" spans="1:54" s="65" customFormat="1" ht="15.95" customHeight="1" x14ac:dyDescent="0.25">
      <c r="A12" s="55">
        <v>3</v>
      </c>
      <c r="B12" s="56" t="s">
        <v>67</v>
      </c>
      <c r="C12" s="57">
        <v>111383.29999999999</v>
      </c>
      <c r="D12" s="57">
        <v>130808.20000000001</v>
      </c>
      <c r="E12" s="57">
        <v>0</v>
      </c>
      <c r="F12" s="57">
        <v>0</v>
      </c>
      <c r="G12" s="57">
        <v>0</v>
      </c>
      <c r="H12" s="57">
        <v>63154.7</v>
      </c>
      <c r="I12" s="57">
        <v>1526.7</v>
      </c>
      <c r="J12" s="57">
        <v>306872.90000000002</v>
      </c>
      <c r="K12" s="58">
        <v>466.1</v>
      </c>
      <c r="L12" s="59">
        <v>100</v>
      </c>
      <c r="M12" s="57">
        <v>728.2</v>
      </c>
      <c r="N12" s="57">
        <v>2659.5</v>
      </c>
      <c r="O12" s="57">
        <v>20899.2</v>
      </c>
      <c r="P12" s="57">
        <v>68531.600000000006</v>
      </c>
      <c r="Q12" s="57">
        <v>399691.4</v>
      </c>
      <c r="R12" s="60">
        <v>1130</v>
      </c>
      <c r="S12" s="60">
        <v>1281</v>
      </c>
      <c r="T12" s="60">
        <v>243</v>
      </c>
      <c r="U12" s="61">
        <v>576.29999999999995</v>
      </c>
      <c r="V12" s="61">
        <v>935.1</v>
      </c>
      <c r="W12" s="61">
        <v>170.1</v>
      </c>
      <c r="X12" s="62">
        <v>1681.5</v>
      </c>
      <c r="Y12" s="61">
        <v>0</v>
      </c>
      <c r="Z12" s="61">
        <v>403</v>
      </c>
      <c r="AA12" s="60">
        <v>343</v>
      </c>
      <c r="AB12" s="60">
        <v>692.99999999999989</v>
      </c>
      <c r="AC12" s="60">
        <v>118.99999999999999</v>
      </c>
      <c r="AD12" s="62">
        <v>174.9</v>
      </c>
      <c r="AE12" s="62">
        <v>505.9</v>
      </c>
      <c r="AF12" s="62">
        <v>83.3</v>
      </c>
      <c r="AG12" s="61">
        <v>764.09999999999991</v>
      </c>
      <c r="AH12" s="60">
        <v>1150</v>
      </c>
      <c r="AI12" s="61">
        <v>442.8</v>
      </c>
      <c r="AJ12" s="63">
        <v>0</v>
      </c>
      <c r="AK12" s="62">
        <v>0</v>
      </c>
      <c r="AL12" s="63">
        <v>0</v>
      </c>
      <c r="AM12" s="62">
        <v>0</v>
      </c>
      <c r="AN12" s="63">
        <v>0</v>
      </c>
      <c r="AO12" s="62">
        <v>0</v>
      </c>
      <c r="AP12" s="61">
        <v>2888.4000000000005</v>
      </c>
      <c r="AQ12" s="63">
        <v>15</v>
      </c>
      <c r="AR12" s="61">
        <v>2038.26</v>
      </c>
      <c r="AS12" s="63">
        <v>0</v>
      </c>
      <c r="AT12" s="62">
        <v>0</v>
      </c>
      <c r="AU12" s="61">
        <v>366.9</v>
      </c>
      <c r="AV12" s="61">
        <v>669.5</v>
      </c>
      <c r="AW12" s="60">
        <v>495</v>
      </c>
      <c r="AX12" s="60">
        <v>544.5</v>
      </c>
      <c r="AY12" s="61">
        <v>154.9</v>
      </c>
      <c r="AZ12" s="61">
        <v>84.3</v>
      </c>
      <c r="BA12" s="61">
        <v>403700.5</v>
      </c>
      <c r="BB12" s="64">
        <f t="shared" si="0"/>
        <v>0</v>
      </c>
    </row>
    <row r="13" spans="1:54" s="65" customFormat="1" ht="15.95" customHeight="1" x14ac:dyDescent="0.25">
      <c r="A13" s="55">
        <v>4</v>
      </c>
      <c r="B13" s="56" t="s">
        <v>68</v>
      </c>
      <c r="C13" s="57">
        <v>51735.4</v>
      </c>
      <c r="D13" s="57">
        <v>146855.9</v>
      </c>
      <c r="E13" s="57">
        <v>0</v>
      </c>
      <c r="F13" s="57">
        <v>0</v>
      </c>
      <c r="G13" s="57">
        <v>0</v>
      </c>
      <c r="H13" s="57">
        <v>6380.4</v>
      </c>
      <c r="I13" s="57">
        <v>1024.9000000000001</v>
      </c>
      <c r="J13" s="57">
        <v>205996.6</v>
      </c>
      <c r="K13" s="58">
        <v>360.8</v>
      </c>
      <c r="L13" s="59">
        <v>100</v>
      </c>
      <c r="M13" s="57">
        <v>563.70000000000005</v>
      </c>
      <c r="N13" s="57">
        <v>2310.1</v>
      </c>
      <c r="O13" s="57">
        <v>15746.1</v>
      </c>
      <c r="P13" s="57">
        <v>10943.2</v>
      </c>
      <c r="Q13" s="57">
        <v>235559.7</v>
      </c>
      <c r="R13" s="60">
        <v>712</v>
      </c>
      <c r="S13" s="60">
        <v>924</v>
      </c>
      <c r="T13" s="60">
        <v>153</v>
      </c>
      <c r="U13" s="61">
        <v>363.1</v>
      </c>
      <c r="V13" s="61">
        <v>674.5</v>
      </c>
      <c r="W13" s="61">
        <v>107.1</v>
      </c>
      <c r="X13" s="62">
        <v>1144.6999999999998</v>
      </c>
      <c r="Y13" s="61">
        <v>0</v>
      </c>
      <c r="Z13" s="61">
        <v>423</v>
      </c>
      <c r="AA13" s="60">
        <v>308</v>
      </c>
      <c r="AB13" s="60">
        <v>608.99999999999989</v>
      </c>
      <c r="AC13" s="60">
        <v>98.000000000000014</v>
      </c>
      <c r="AD13" s="62">
        <v>157.1</v>
      </c>
      <c r="AE13" s="62">
        <v>444.6</v>
      </c>
      <c r="AF13" s="62">
        <v>68.599999999999994</v>
      </c>
      <c r="AG13" s="61">
        <v>670.30000000000007</v>
      </c>
      <c r="AH13" s="60">
        <v>70</v>
      </c>
      <c r="AI13" s="61">
        <v>27</v>
      </c>
      <c r="AJ13" s="63">
        <v>0</v>
      </c>
      <c r="AK13" s="62">
        <v>0</v>
      </c>
      <c r="AL13" s="63">
        <v>0</v>
      </c>
      <c r="AM13" s="62">
        <v>0</v>
      </c>
      <c r="AN13" s="63">
        <v>0</v>
      </c>
      <c r="AO13" s="62">
        <v>0</v>
      </c>
      <c r="AP13" s="61">
        <v>1841.9999999999995</v>
      </c>
      <c r="AQ13" s="63">
        <v>24</v>
      </c>
      <c r="AR13" s="61">
        <v>2404.8000000000002</v>
      </c>
      <c r="AS13" s="63">
        <v>0</v>
      </c>
      <c r="AT13" s="62">
        <v>0</v>
      </c>
      <c r="AU13" s="61">
        <v>692.6</v>
      </c>
      <c r="AV13" s="61">
        <v>754.7</v>
      </c>
      <c r="AW13" s="60">
        <v>387</v>
      </c>
      <c r="AX13" s="60">
        <v>425.7</v>
      </c>
      <c r="AY13" s="61">
        <v>154.9</v>
      </c>
      <c r="AZ13" s="61">
        <v>65.900000000000006</v>
      </c>
      <c r="BA13" s="61">
        <v>238914.9</v>
      </c>
      <c r="BB13" s="64">
        <f t="shared" si="0"/>
        <v>0</v>
      </c>
    </row>
    <row r="14" spans="1:54" s="65" customFormat="1" ht="15.95" customHeight="1" x14ac:dyDescent="0.25">
      <c r="A14" s="55">
        <v>5</v>
      </c>
      <c r="B14" s="56" t="s">
        <v>69</v>
      </c>
      <c r="C14" s="57">
        <v>806250</v>
      </c>
      <c r="D14" s="57">
        <v>142319.1</v>
      </c>
      <c r="E14" s="57">
        <v>0</v>
      </c>
      <c r="F14" s="57">
        <v>0</v>
      </c>
      <c r="G14" s="57">
        <v>0</v>
      </c>
      <c r="H14" s="57">
        <v>43007</v>
      </c>
      <c r="I14" s="57">
        <v>4957.8999999999996</v>
      </c>
      <c r="J14" s="57">
        <v>996534</v>
      </c>
      <c r="K14" s="58">
        <v>1311.8999999999999</v>
      </c>
      <c r="L14" s="59">
        <v>100</v>
      </c>
      <c r="M14" s="57">
        <v>2049.6999999999998</v>
      </c>
      <c r="N14" s="57">
        <v>12276.8</v>
      </c>
      <c r="O14" s="57">
        <v>59803.5</v>
      </c>
      <c r="P14" s="57">
        <v>25886.2</v>
      </c>
      <c r="Q14" s="57">
        <v>1096550.2</v>
      </c>
      <c r="R14" s="60">
        <v>8258</v>
      </c>
      <c r="S14" s="60">
        <v>9519</v>
      </c>
      <c r="T14" s="60">
        <v>1801</v>
      </c>
      <c r="U14" s="61">
        <v>4211.6000000000004</v>
      </c>
      <c r="V14" s="61">
        <v>6948.9</v>
      </c>
      <c r="W14" s="61">
        <v>1260.7</v>
      </c>
      <c r="X14" s="62">
        <v>12421.2</v>
      </c>
      <c r="Y14" s="61">
        <v>0</v>
      </c>
      <c r="Z14" s="61">
        <v>487</v>
      </c>
      <c r="AA14" s="60">
        <v>371</v>
      </c>
      <c r="AB14" s="60">
        <v>735</v>
      </c>
      <c r="AC14" s="60">
        <v>56</v>
      </c>
      <c r="AD14" s="62">
        <v>189.2</v>
      </c>
      <c r="AE14" s="62">
        <v>536.6</v>
      </c>
      <c r="AF14" s="62">
        <v>39.200000000000003</v>
      </c>
      <c r="AG14" s="61">
        <v>765</v>
      </c>
      <c r="AH14" s="60">
        <v>487</v>
      </c>
      <c r="AI14" s="61">
        <v>187.5</v>
      </c>
      <c r="AJ14" s="63">
        <v>0</v>
      </c>
      <c r="AK14" s="62">
        <v>0</v>
      </c>
      <c r="AL14" s="63">
        <v>0</v>
      </c>
      <c r="AM14" s="62">
        <v>0</v>
      </c>
      <c r="AN14" s="63">
        <v>0</v>
      </c>
      <c r="AO14" s="62">
        <v>0</v>
      </c>
      <c r="AP14" s="61">
        <v>13373.700000000003</v>
      </c>
      <c r="AQ14" s="63">
        <v>47</v>
      </c>
      <c r="AR14" s="61">
        <v>4760</v>
      </c>
      <c r="AS14" s="63">
        <v>0</v>
      </c>
      <c r="AT14" s="62">
        <v>0</v>
      </c>
      <c r="AU14" s="61">
        <v>2684.6</v>
      </c>
      <c r="AV14" s="61">
        <v>3590.2</v>
      </c>
      <c r="AW14" s="60">
        <v>2705</v>
      </c>
      <c r="AX14" s="60">
        <v>2975.5</v>
      </c>
      <c r="AY14" s="61">
        <v>154.9</v>
      </c>
      <c r="AZ14" s="61">
        <v>460.9</v>
      </c>
      <c r="BA14" s="61">
        <v>1116659.6000000001</v>
      </c>
      <c r="BB14" s="64">
        <f t="shared" si="0"/>
        <v>0</v>
      </c>
    </row>
    <row r="15" spans="1:54" s="65" customFormat="1" ht="15.95" customHeight="1" x14ac:dyDescent="0.25">
      <c r="A15" s="55">
        <v>6</v>
      </c>
      <c r="B15" s="56" t="s">
        <v>70</v>
      </c>
      <c r="C15" s="57">
        <v>290701.09999999998</v>
      </c>
      <c r="D15" s="57">
        <v>207425.2</v>
      </c>
      <c r="E15" s="57">
        <v>0</v>
      </c>
      <c r="F15" s="57">
        <v>0</v>
      </c>
      <c r="G15" s="57">
        <v>4606.5</v>
      </c>
      <c r="H15" s="57">
        <v>29018.7</v>
      </c>
      <c r="I15" s="57">
        <v>2658.8</v>
      </c>
      <c r="J15" s="57">
        <v>534410.30000000005</v>
      </c>
      <c r="K15" s="58">
        <v>832.9</v>
      </c>
      <c r="L15" s="59">
        <v>100</v>
      </c>
      <c r="M15" s="57">
        <v>1301.3</v>
      </c>
      <c r="N15" s="57">
        <v>6350.4999999999991</v>
      </c>
      <c r="O15" s="57">
        <v>37919.599999999999</v>
      </c>
      <c r="P15" s="57">
        <v>31618.5</v>
      </c>
      <c r="Q15" s="57">
        <v>611600.19999999995</v>
      </c>
      <c r="R15" s="60">
        <v>3480</v>
      </c>
      <c r="S15" s="60">
        <v>3905</v>
      </c>
      <c r="T15" s="60">
        <v>780</v>
      </c>
      <c r="U15" s="61">
        <v>1774.8</v>
      </c>
      <c r="V15" s="61">
        <v>2850.7</v>
      </c>
      <c r="W15" s="61">
        <v>546</v>
      </c>
      <c r="X15" s="62">
        <v>5171.5</v>
      </c>
      <c r="Y15" s="61">
        <v>0</v>
      </c>
      <c r="Z15" s="61">
        <v>456</v>
      </c>
      <c r="AA15" s="60">
        <v>420.00000000000006</v>
      </c>
      <c r="AB15" s="60">
        <v>742</v>
      </c>
      <c r="AC15" s="60">
        <v>182</v>
      </c>
      <c r="AD15" s="62">
        <v>214.2</v>
      </c>
      <c r="AE15" s="62">
        <v>541.70000000000005</v>
      </c>
      <c r="AF15" s="62">
        <v>127.4</v>
      </c>
      <c r="AG15" s="61">
        <v>883.30000000000007</v>
      </c>
      <c r="AH15" s="60">
        <v>413</v>
      </c>
      <c r="AI15" s="61">
        <v>159</v>
      </c>
      <c r="AJ15" s="63">
        <v>8</v>
      </c>
      <c r="AK15" s="62">
        <v>84</v>
      </c>
      <c r="AL15" s="63">
        <v>0</v>
      </c>
      <c r="AM15" s="62">
        <v>0</v>
      </c>
      <c r="AN15" s="63">
        <v>0</v>
      </c>
      <c r="AO15" s="62">
        <v>0</v>
      </c>
      <c r="AP15" s="61">
        <v>6297.7999999999993</v>
      </c>
      <c r="AQ15" s="63">
        <v>35</v>
      </c>
      <c r="AR15" s="61">
        <v>2532.6</v>
      </c>
      <c r="AS15" s="63">
        <v>3</v>
      </c>
      <c r="AT15" s="62">
        <v>1970</v>
      </c>
      <c r="AU15" s="61">
        <v>1134.5999999999999</v>
      </c>
      <c r="AV15" s="61">
        <v>2189.6999999999998</v>
      </c>
      <c r="AW15" s="60">
        <v>1261</v>
      </c>
      <c r="AX15" s="60">
        <v>1387.1</v>
      </c>
      <c r="AY15" s="61">
        <v>154.9</v>
      </c>
      <c r="AZ15" s="61">
        <v>214.9</v>
      </c>
      <c r="BA15" s="61">
        <v>621437.19999999995</v>
      </c>
      <c r="BB15" s="64">
        <f t="shared" si="0"/>
        <v>0</v>
      </c>
    </row>
    <row r="16" spans="1:54" s="65" customFormat="1" ht="15.95" customHeight="1" x14ac:dyDescent="0.25">
      <c r="A16" s="55">
        <v>7</v>
      </c>
      <c r="B16" s="56" t="s">
        <v>71</v>
      </c>
      <c r="C16" s="57">
        <v>0</v>
      </c>
      <c r="D16" s="57">
        <v>91614.1</v>
      </c>
      <c r="E16" s="57">
        <v>0</v>
      </c>
      <c r="F16" s="57">
        <v>0</v>
      </c>
      <c r="G16" s="57">
        <v>0</v>
      </c>
      <c r="H16" s="57">
        <v>17212.3</v>
      </c>
      <c r="I16" s="57">
        <v>544.1</v>
      </c>
      <c r="J16" s="57">
        <v>109370.5</v>
      </c>
      <c r="K16" s="58">
        <v>140</v>
      </c>
      <c r="L16" s="59">
        <v>100</v>
      </c>
      <c r="M16" s="57">
        <v>218.7</v>
      </c>
      <c r="N16" s="57">
        <v>921.80000000000018</v>
      </c>
      <c r="O16" s="57">
        <v>6395.1</v>
      </c>
      <c r="P16" s="57">
        <v>8481.7000000000007</v>
      </c>
      <c r="Q16" s="57">
        <v>125387.8</v>
      </c>
      <c r="R16" s="60">
        <v>288</v>
      </c>
      <c r="S16" s="60">
        <v>414</v>
      </c>
      <c r="T16" s="60">
        <v>72</v>
      </c>
      <c r="U16" s="61">
        <v>146.9</v>
      </c>
      <c r="V16" s="61">
        <v>302.2</v>
      </c>
      <c r="W16" s="61">
        <v>50.4</v>
      </c>
      <c r="X16" s="62">
        <v>499.5</v>
      </c>
      <c r="Y16" s="61">
        <v>0</v>
      </c>
      <c r="Z16" s="61">
        <v>94</v>
      </c>
      <c r="AA16" s="60">
        <v>91.000000000000014</v>
      </c>
      <c r="AB16" s="60">
        <v>210</v>
      </c>
      <c r="AC16" s="60">
        <v>63</v>
      </c>
      <c r="AD16" s="62">
        <v>46.4</v>
      </c>
      <c r="AE16" s="62">
        <v>153.30000000000001</v>
      </c>
      <c r="AF16" s="62">
        <v>44.1</v>
      </c>
      <c r="AG16" s="61">
        <v>243.8</v>
      </c>
      <c r="AH16" s="60">
        <v>338</v>
      </c>
      <c r="AI16" s="61">
        <v>130.1</v>
      </c>
      <c r="AJ16" s="63">
        <v>0</v>
      </c>
      <c r="AK16" s="62">
        <v>0</v>
      </c>
      <c r="AL16" s="63">
        <v>0</v>
      </c>
      <c r="AM16" s="62">
        <v>0</v>
      </c>
      <c r="AN16" s="63">
        <v>0</v>
      </c>
      <c r="AO16" s="62">
        <v>0</v>
      </c>
      <c r="AP16" s="61">
        <v>873.40000000000009</v>
      </c>
      <c r="AQ16" s="63">
        <v>9</v>
      </c>
      <c r="AR16" s="61">
        <v>7749</v>
      </c>
      <c r="AS16" s="63">
        <v>0</v>
      </c>
      <c r="AT16" s="62">
        <v>0</v>
      </c>
      <c r="AU16" s="61">
        <v>836.9</v>
      </c>
      <c r="AV16" s="61">
        <v>269</v>
      </c>
      <c r="AW16" s="60">
        <v>142</v>
      </c>
      <c r="AX16" s="60">
        <v>156.19999999999999</v>
      </c>
      <c r="AY16" s="61">
        <v>154.9</v>
      </c>
      <c r="AZ16" s="61">
        <v>24.2</v>
      </c>
      <c r="BA16" s="61">
        <v>127391.3</v>
      </c>
      <c r="BB16" s="64">
        <f t="shared" si="0"/>
        <v>0</v>
      </c>
    </row>
    <row r="17" spans="1:54" s="65" customFormat="1" ht="15.95" customHeight="1" x14ac:dyDescent="0.25">
      <c r="A17" s="55">
        <v>8</v>
      </c>
      <c r="B17" s="56" t="s">
        <v>72</v>
      </c>
      <c r="C17" s="57">
        <v>269244.5</v>
      </c>
      <c r="D17" s="57">
        <v>126587.6</v>
      </c>
      <c r="E17" s="57">
        <v>2040.3</v>
      </c>
      <c r="F17" s="57">
        <v>0</v>
      </c>
      <c r="G17" s="57">
        <v>0</v>
      </c>
      <c r="H17" s="57">
        <v>13331</v>
      </c>
      <c r="I17" s="57">
        <v>2056</v>
      </c>
      <c r="J17" s="57">
        <v>413259.4</v>
      </c>
      <c r="K17" s="58">
        <v>624.20000000000005</v>
      </c>
      <c r="L17" s="59">
        <v>100</v>
      </c>
      <c r="M17" s="57">
        <v>975.3</v>
      </c>
      <c r="N17" s="57">
        <v>5242.5999999999985</v>
      </c>
      <c r="O17" s="57">
        <v>28453.1</v>
      </c>
      <c r="P17" s="57">
        <v>21474.3</v>
      </c>
      <c r="Q17" s="57">
        <v>469404.7</v>
      </c>
      <c r="R17" s="60">
        <v>3112</v>
      </c>
      <c r="S17" s="60">
        <v>3633</v>
      </c>
      <c r="T17" s="60">
        <v>653</v>
      </c>
      <c r="U17" s="61">
        <v>1587.1</v>
      </c>
      <c r="V17" s="61">
        <v>2652.1</v>
      </c>
      <c r="W17" s="61">
        <v>457.1</v>
      </c>
      <c r="X17" s="62">
        <v>4696.3</v>
      </c>
      <c r="Y17" s="61">
        <v>0</v>
      </c>
      <c r="Z17" s="61">
        <v>296</v>
      </c>
      <c r="AA17" s="60">
        <v>231.00000000000003</v>
      </c>
      <c r="AB17" s="60">
        <v>447.99999999999994</v>
      </c>
      <c r="AC17" s="60">
        <v>62.999999999999993</v>
      </c>
      <c r="AD17" s="62">
        <v>117.8</v>
      </c>
      <c r="AE17" s="62">
        <v>327</v>
      </c>
      <c r="AF17" s="62">
        <v>44.1</v>
      </c>
      <c r="AG17" s="61">
        <v>488.90000000000003</v>
      </c>
      <c r="AH17" s="60">
        <v>158</v>
      </c>
      <c r="AI17" s="61">
        <v>60.8</v>
      </c>
      <c r="AJ17" s="63">
        <v>0</v>
      </c>
      <c r="AK17" s="62">
        <v>0</v>
      </c>
      <c r="AL17" s="63">
        <v>54</v>
      </c>
      <c r="AM17" s="62">
        <v>39.4</v>
      </c>
      <c r="AN17" s="63">
        <v>58</v>
      </c>
      <c r="AO17" s="62">
        <v>40.6</v>
      </c>
      <c r="AP17" s="61">
        <v>5326.0000000000009</v>
      </c>
      <c r="AQ17" s="63">
        <v>30</v>
      </c>
      <c r="AR17" s="61">
        <v>2600</v>
      </c>
      <c r="AS17" s="63">
        <v>0</v>
      </c>
      <c r="AT17" s="62">
        <v>0</v>
      </c>
      <c r="AU17" s="61">
        <v>936</v>
      </c>
      <c r="AV17" s="61">
        <v>680.3</v>
      </c>
      <c r="AW17" s="60">
        <v>1152</v>
      </c>
      <c r="AX17" s="60">
        <v>1267.2</v>
      </c>
      <c r="AY17" s="61">
        <v>154.9</v>
      </c>
      <c r="AZ17" s="61">
        <v>196.3</v>
      </c>
      <c r="BA17" s="61">
        <v>476543.3</v>
      </c>
      <c r="BB17" s="64">
        <f t="shared" si="0"/>
        <v>0</v>
      </c>
    </row>
    <row r="18" spans="1:54" s="65" customFormat="1" ht="15.95" customHeight="1" x14ac:dyDescent="0.25">
      <c r="A18" s="55">
        <v>9</v>
      </c>
      <c r="B18" s="56" t="s">
        <v>73</v>
      </c>
      <c r="C18" s="57">
        <v>0</v>
      </c>
      <c r="D18" s="57">
        <v>100217.29999999999</v>
      </c>
      <c r="E18" s="57">
        <v>0</v>
      </c>
      <c r="F18" s="57">
        <v>0</v>
      </c>
      <c r="G18" s="57">
        <v>0</v>
      </c>
      <c r="H18" s="57">
        <v>3149.9</v>
      </c>
      <c r="I18" s="57">
        <v>516.79999999999995</v>
      </c>
      <c r="J18" s="57">
        <v>103884</v>
      </c>
      <c r="K18" s="58">
        <v>140.9</v>
      </c>
      <c r="L18" s="59">
        <v>100</v>
      </c>
      <c r="M18" s="57">
        <v>220.1</v>
      </c>
      <c r="N18" s="57">
        <v>1059.2999999999997</v>
      </c>
      <c r="O18" s="57">
        <v>6443.9</v>
      </c>
      <c r="P18" s="57">
        <v>8894.9</v>
      </c>
      <c r="Q18" s="57">
        <v>120502.2</v>
      </c>
      <c r="R18" s="60">
        <v>277</v>
      </c>
      <c r="S18" s="60">
        <v>267</v>
      </c>
      <c r="T18" s="60">
        <v>82</v>
      </c>
      <c r="U18" s="61">
        <v>141.30000000000001</v>
      </c>
      <c r="V18" s="61">
        <v>194.9</v>
      </c>
      <c r="W18" s="61">
        <v>57.4</v>
      </c>
      <c r="X18" s="62">
        <v>393.6</v>
      </c>
      <c r="Y18" s="61">
        <v>0</v>
      </c>
      <c r="Z18" s="61">
        <v>167</v>
      </c>
      <c r="AA18" s="60">
        <v>140</v>
      </c>
      <c r="AB18" s="60">
        <v>350</v>
      </c>
      <c r="AC18" s="60">
        <v>42</v>
      </c>
      <c r="AD18" s="62">
        <v>71.400000000000006</v>
      </c>
      <c r="AE18" s="62">
        <v>255.5</v>
      </c>
      <c r="AF18" s="62">
        <v>29.4</v>
      </c>
      <c r="AG18" s="61">
        <v>356.29999999999995</v>
      </c>
      <c r="AH18" s="60">
        <v>48</v>
      </c>
      <c r="AI18" s="61">
        <v>18.5</v>
      </c>
      <c r="AJ18" s="63">
        <v>0</v>
      </c>
      <c r="AK18" s="62">
        <v>0</v>
      </c>
      <c r="AL18" s="63">
        <v>0</v>
      </c>
      <c r="AM18" s="62">
        <v>0</v>
      </c>
      <c r="AN18" s="63">
        <v>0</v>
      </c>
      <c r="AO18" s="62">
        <v>0</v>
      </c>
      <c r="AP18" s="61">
        <v>768.4</v>
      </c>
      <c r="AQ18" s="63">
        <v>11</v>
      </c>
      <c r="AR18" s="61">
        <v>5000</v>
      </c>
      <c r="AS18" s="63">
        <v>1</v>
      </c>
      <c r="AT18" s="62">
        <v>9000</v>
      </c>
      <c r="AU18" s="61">
        <v>768</v>
      </c>
      <c r="AV18" s="61">
        <v>119.3</v>
      </c>
      <c r="AW18" s="60">
        <v>133</v>
      </c>
      <c r="AX18" s="60">
        <v>146.30000000000001</v>
      </c>
      <c r="AY18" s="61">
        <v>154.9</v>
      </c>
      <c r="AZ18" s="61">
        <v>22.7</v>
      </c>
      <c r="BA18" s="61">
        <v>122180.6</v>
      </c>
      <c r="BB18" s="64">
        <f t="shared" si="0"/>
        <v>0</v>
      </c>
    </row>
    <row r="19" spans="1:54" s="65" customFormat="1" ht="15.95" customHeight="1" x14ac:dyDescent="0.25">
      <c r="A19" s="55">
        <v>10</v>
      </c>
      <c r="B19" s="56" t="s">
        <v>74</v>
      </c>
      <c r="C19" s="57">
        <v>44370.9</v>
      </c>
      <c r="D19" s="57">
        <v>82017.700000000012</v>
      </c>
      <c r="E19" s="57">
        <v>0</v>
      </c>
      <c r="F19" s="57">
        <v>0</v>
      </c>
      <c r="G19" s="57">
        <v>0</v>
      </c>
      <c r="H19" s="57">
        <v>7421.4</v>
      </c>
      <c r="I19" s="57">
        <v>669.1</v>
      </c>
      <c r="J19" s="57">
        <v>134479.1</v>
      </c>
      <c r="K19" s="58">
        <v>238.2</v>
      </c>
      <c r="L19" s="59">
        <v>100</v>
      </c>
      <c r="M19" s="57">
        <v>372.2</v>
      </c>
      <c r="N19" s="57">
        <v>1249.2</v>
      </c>
      <c r="O19" s="57">
        <v>10281.4</v>
      </c>
      <c r="P19" s="57">
        <v>25613.8</v>
      </c>
      <c r="Q19" s="57">
        <v>171995.7</v>
      </c>
      <c r="R19" s="60">
        <v>460</v>
      </c>
      <c r="S19" s="60">
        <v>533</v>
      </c>
      <c r="T19" s="60">
        <v>97</v>
      </c>
      <c r="U19" s="61">
        <v>234.6</v>
      </c>
      <c r="V19" s="61">
        <v>389.1</v>
      </c>
      <c r="W19" s="61">
        <v>67.900000000000006</v>
      </c>
      <c r="X19" s="62">
        <v>691.6</v>
      </c>
      <c r="Y19" s="61">
        <v>10</v>
      </c>
      <c r="Z19" s="61">
        <v>274</v>
      </c>
      <c r="AA19" s="60">
        <v>199</v>
      </c>
      <c r="AB19" s="60">
        <v>525</v>
      </c>
      <c r="AC19" s="60">
        <v>28</v>
      </c>
      <c r="AD19" s="62">
        <v>101.5</v>
      </c>
      <c r="AE19" s="62">
        <v>383.3</v>
      </c>
      <c r="AF19" s="62">
        <v>19.600000000000001</v>
      </c>
      <c r="AG19" s="61">
        <v>504.40000000000003</v>
      </c>
      <c r="AH19" s="60">
        <v>90</v>
      </c>
      <c r="AI19" s="61">
        <v>34.700000000000003</v>
      </c>
      <c r="AJ19" s="63">
        <v>0</v>
      </c>
      <c r="AK19" s="62">
        <v>0</v>
      </c>
      <c r="AL19" s="63">
        <v>0</v>
      </c>
      <c r="AM19" s="62">
        <v>0</v>
      </c>
      <c r="AN19" s="63">
        <v>0</v>
      </c>
      <c r="AO19" s="62">
        <v>0</v>
      </c>
      <c r="AP19" s="61">
        <v>1230.7</v>
      </c>
      <c r="AQ19" s="63">
        <v>20</v>
      </c>
      <c r="AR19" s="61">
        <v>2777.1</v>
      </c>
      <c r="AS19" s="63">
        <v>0</v>
      </c>
      <c r="AT19" s="62">
        <v>2777.1</v>
      </c>
      <c r="AU19" s="61">
        <v>666.5</v>
      </c>
      <c r="AV19" s="61">
        <v>249</v>
      </c>
      <c r="AW19" s="60">
        <v>212</v>
      </c>
      <c r="AX19" s="60">
        <v>233.2</v>
      </c>
      <c r="AY19" s="61">
        <v>154.9</v>
      </c>
      <c r="AZ19" s="61">
        <v>36.1</v>
      </c>
      <c r="BA19" s="61">
        <v>174178</v>
      </c>
      <c r="BB19" s="64">
        <f t="shared" si="0"/>
        <v>0</v>
      </c>
    </row>
    <row r="20" spans="1:54" s="65" customFormat="1" ht="15.95" customHeight="1" x14ac:dyDescent="0.25">
      <c r="A20" s="55">
        <v>11</v>
      </c>
      <c r="B20" s="56" t="s">
        <v>75</v>
      </c>
      <c r="C20" s="57">
        <v>26755</v>
      </c>
      <c r="D20" s="57">
        <v>60015.600000000006</v>
      </c>
      <c r="E20" s="57">
        <v>0</v>
      </c>
      <c r="F20" s="57">
        <v>0</v>
      </c>
      <c r="G20" s="57">
        <v>0</v>
      </c>
      <c r="H20" s="57">
        <v>3768.8</v>
      </c>
      <c r="I20" s="57">
        <v>452.7</v>
      </c>
      <c r="J20" s="57">
        <v>90992.1</v>
      </c>
      <c r="K20" s="58">
        <v>143</v>
      </c>
      <c r="L20" s="59">
        <v>100</v>
      </c>
      <c r="M20" s="57">
        <v>223.4</v>
      </c>
      <c r="N20" s="57">
        <v>837.30000000000007</v>
      </c>
      <c r="O20" s="57">
        <v>6517.4</v>
      </c>
      <c r="P20" s="57">
        <v>5380.4</v>
      </c>
      <c r="Q20" s="57">
        <v>103950.6</v>
      </c>
      <c r="R20" s="60">
        <v>249</v>
      </c>
      <c r="S20" s="60">
        <v>313</v>
      </c>
      <c r="T20" s="60">
        <v>54</v>
      </c>
      <c r="U20" s="61">
        <v>127</v>
      </c>
      <c r="V20" s="61">
        <v>228.5</v>
      </c>
      <c r="W20" s="61">
        <v>37.799999999999997</v>
      </c>
      <c r="X20" s="62">
        <v>393.3</v>
      </c>
      <c r="Y20" s="61">
        <v>9</v>
      </c>
      <c r="Z20" s="61">
        <v>159</v>
      </c>
      <c r="AA20" s="60">
        <v>160.99999999999997</v>
      </c>
      <c r="AB20" s="60">
        <v>294</v>
      </c>
      <c r="AC20" s="60">
        <v>84</v>
      </c>
      <c r="AD20" s="62">
        <v>82.1</v>
      </c>
      <c r="AE20" s="62">
        <v>214.6</v>
      </c>
      <c r="AF20" s="62">
        <v>58.8</v>
      </c>
      <c r="AG20" s="61">
        <v>355.5</v>
      </c>
      <c r="AH20" s="60">
        <v>45</v>
      </c>
      <c r="AI20" s="61">
        <v>17.3</v>
      </c>
      <c r="AJ20" s="63">
        <v>0</v>
      </c>
      <c r="AK20" s="62">
        <v>0</v>
      </c>
      <c r="AL20" s="63">
        <v>0</v>
      </c>
      <c r="AM20" s="62">
        <v>0</v>
      </c>
      <c r="AN20" s="63">
        <v>0</v>
      </c>
      <c r="AO20" s="62">
        <v>0</v>
      </c>
      <c r="AP20" s="61">
        <v>766.09999999999991</v>
      </c>
      <c r="AQ20" s="63">
        <v>12</v>
      </c>
      <c r="AR20" s="61">
        <v>5850</v>
      </c>
      <c r="AS20" s="63">
        <v>0</v>
      </c>
      <c r="AT20" s="62">
        <v>0</v>
      </c>
      <c r="AU20" s="61">
        <v>842.4</v>
      </c>
      <c r="AV20" s="61">
        <v>2647.2</v>
      </c>
      <c r="AW20" s="60">
        <v>130</v>
      </c>
      <c r="AX20" s="60">
        <v>143</v>
      </c>
      <c r="AY20" s="61">
        <v>154.9</v>
      </c>
      <c r="AZ20" s="61">
        <v>22.2</v>
      </c>
      <c r="BA20" s="61">
        <v>108228.5</v>
      </c>
      <c r="BB20" s="64">
        <f t="shared" si="0"/>
        <v>0</v>
      </c>
    </row>
    <row r="21" spans="1:54" s="65" customFormat="1" ht="15.95" customHeight="1" x14ac:dyDescent="0.25">
      <c r="A21" s="55">
        <v>12</v>
      </c>
      <c r="B21" s="56" t="s">
        <v>76</v>
      </c>
      <c r="C21" s="57">
        <v>31308.1</v>
      </c>
      <c r="D21" s="57">
        <v>110191.6</v>
      </c>
      <c r="E21" s="57">
        <v>0</v>
      </c>
      <c r="F21" s="57">
        <v>0</v>
      </c>
      <c r="G21" s="57">
        <v>0</v>
      </c>
      <c r="H21" s="57">
        <v>17515.199999999997</v>
      </c>
      <c r="I21" s="57">
        <v>795.1</v>
      </c>
      <c r="J21" s="57">
        <v>159810</v>
      </c>
      <c r="K21" s="58">
        <v>253.8</v>
      </c>
      <c r="L21" s="59">
        <v>100</v>
      </c>
      <c r="M21" s="57">
        <v>396.5</v>
      </c>
      <c r="N21" s="57">
        <v>1405.6999999999998</v>
      </c>
      <c r="O21" s="57">
        <v>11543.4</v>
      </c>
      <c r="P21" s="57">
        <v>7126.6</v>
      </c>
      <c r="Q21" s="57">
        <v>180282.2</v>
      </c>
      <c r="R21" s="60">
        <v>362</v>
      </c>
      <c r="S21" s="60">
        <v>461</v>
      </c>
      <c r="T21" s="60">
        <v>78</v>
      </c>
      <c r="U21" s="61">
        <v>184.6</v>
      </c>
      <c r="V21" s="61">
        <v>336.5</v>
      </c>
      <c r="W21" s="61">
        <v>54.6</v>
      </c>
      <c r="X21" s="62">
        <v>575.70000000000005</v>
      </c>
      <c r="Y21" s="61">
        <v>0</v>
      </c>
      <c r="Z21" s="61">
        <v>296</v>
      </c>
      <c r="AA21" s="60">
        <v>203</v>
      </c>
      <c r="AB21" s="60">
        <v>532</v>
      </c>
      <c r="AC21" s="60">
        <v>168.00000000000003</v>
      </c>
      <c r="AD21" s="62">
        <v>103.5</v>
      </c>
      <c r="AE21" s="62">
        <v>388.4</v>
      </c>
      <c r="AF21" s="62">
        <v>117.6</v>
      </c>
      <c r="AG21" s="61">
        <v>609.5</v>
      </c>
      <c r="AH21" s="60">
        <v>227</v>
      </c>
      <c r="AI21" s="61">
        <v>87.4</v>
      </c>
      <c r="AJ21" s="63">
        <v>0</v>
      </c>
      <c r="AK21" s="62">
        <v>0</v>
      </c>
      <c r="AL21" s="63">
        <v>0</v>
      </c>
      <c r="AM21" s="62">
        <v>0</v>
      </c>
      <c r="AN21" s="63">
        <v>0</v>
      </c>
      <c r="AO21" s="62">
        <v>0</v>
      </c>
      <c r="AP21" s="61">
        <v>1272.5999999999999</v>
      </c>
      <c r="AQ21" s="63">
        <v>20</v>
      </c>
      <c r="AR21" s="61">
        <v>1810.52</v>
      </c>
      <c r="AS21" s="63">
        <v>0</v>
      </c>
      <c r="AT21" s="62">
        <v>0</v>
      </c>
      <c r="AU21" s="61">
        <v>434.5</v>
      </c>
      <c r="AV21" s="61">
        <v>299.89999999999998</v>
      </c>
      <c r="AW21" s="60">
        <v>231</v>
      </c>
      <c r="AX21" s="60">
        <v>254.1</v>
      </c>
      <c r="AY21" s="61">
        <v>154.9</v>
      </c>
      <c r="AZ21" s="61">
        <v>39.4</v>
      </c>
      <c r="BA21" s="61">
        <v>182328.6</v>
      </c>
      <c r="BB21" s="64">
        <f t="shared" si="0"/>
        <v>0</v>
      </c>
    </row>
    <row r="22" spans="1:54" s="65" customFormat="1" ht="15.95" customHeight="1" x14ac:dyDescent="0.25">
      <c r="A22" s="55">
        <v>13</v>
      </c>
      <c r="B22" s="56" t="s">
        <v>77</v>
      </c>
      <c r="C22" s="57">
        <v>118363.7</v>
      </c>
      <c r="D22" s="57">
        <v>150757.9</v>
      </c>
      <c r="E22" s="57">
        <v>0</v>
      </c>
      <c r="F22" s="57">
        <v>0</v>
      </c>
      <c r="G22" s="57">
        <v>0</v>
      </c>
      <c r="H22" s="57">
        <v>14039.599999999999</v>
      </c>
      <c r="I22" s="57">
        <v>1415.8</v>
      </c>
      <c r="J22" s="57">
        <v>284577</v>
      </c>
      <c r="K22" s="58">
        <v>421.2</v>
      </c>
      <c r="L22" s="59">
        <v>100</v>
      </c>
      <c r="M22" s="57">
        <v>658.1</v>
      </c>
      <c r="N22" s="57">
        <v>3165.8</v>
      </c>
      <c r="O22" s="57">
        <v>19185</v>
      </c>
      <c r="P22" s="57">
        <v>24586.9</v>
      </c>
      <c r="Q22" s="57">
        <v>332172.79999999999</v>
      </c>
      <c r="R22" s="60">
        <v>1344</v>
      </c>
      <c r="S22" s="60">
        <v>1630</v>
      </c>
      <c r="T22" s="60">
        <v>238</v>
      </c>
      <c r="U22" s="61">
        <v>685.4</v>
      </c>
      <c r="V22" s="61">
        <v>1189.9000000000001</v>
      </c>
      <c r="W22" s="61">
        <v>166.6</v>
      </c>
      <c r="X22" s="62">
        <v>2041.9</v>
      </c>
      <c r="Y22" s="61">
        <v>0</v>
      </c>
      <c r="Z22" s="61">
        <v>350</v>
      </c>
      <c r="AA22" s="60">
        <v>350</v>
      </c>
      <c r="AB22" s="60">
        <v>707</v>
      </c>
      <c r="AC22" s="60">
        <v>112</v>
      </c>
      <c r="AD22" s="62">
        <v>178.5</v>
      </c>
      <c r="AE22" s="62">
        <v>516.1</v>
      </c>
      <c r="AF22" s="62">
        <v>78.400000000000006</v>
      </c>
      <c r="AG22" s="61">
        <v>773</v>
      </c>
      <c r="AH22" s="60">
        <v>220</v>
      </c>
      <c r="AI22" s="61">
        <v>84.7</v>
      </c>
      <c r="AJ22" s="63">
        <v>0</v>
      </c>
      <c r="AK22" s="62">
        <v>0</v>
      </c>
      <c r="AL22" s="63">
        <v>0</v>
      </c>
      <c r="AM22" s="62">
        <v>0</v>
      </c>
      <c r="AN22" s="63">
        <v>0</v>
      </c>
      <c r="AO22" s="62">
        <v>0</v>
      </c>
      <c r="AP22" s="61">
        <v>2899.6</v>
      </c>
      <c r="AQ22" s="63">
        <v>33</v>
      </c>
      <c r="AR22" s="61">
        <v>2551</v>
      </c>
      <c r="AS22" s="63">
        <v>0</v>
      </c>
      <c r="AT22" s="62">
        <v>0</v>
      </c>
      <c r="AU22" s="61">
        <v>1010.2</v>
      </c>
      <c r="AV22" s="61">
        <v>943</v>
      </c>
      <c r="AW22" s="60">
        <v>537</v>
      </c>
      <c r="AX22" s="60">
        <v>590.70000000000005</v>
      </c>
      <c r="AY22" s="61">
        <v>154.9</v>
      </c>
      <c r="AZ22" s="61">
        <v>91.5</v>
      </c>
      <c r="BA22" s="61">
        <v>337117.1</v>
      </c>
      <c r="BB22" s="64">
        <f t="shared" si="0"/>
        <v>0</v>
      </c>
    </row>
    <row r="23" spans="1:54" s="65" customFormat="1" ht="15.95" customHeight="1" x14ac:dyDescent="0.25">
      <c r="A23" s="55">
        <v>14</v>
      </c>
      <c r="B23" s="56" t="s">
        <v>78</v>
      </c>
      <c r="C23" s="57">
        <v>0</v>
      </c>
      <c r="D23" s="57">
        <v>131887.29999999999</v>
      </c>
      <c r="E23" s="57">
        <v>0</v>
      </c>
      <c r="F23" s="57">
        <v>0</v>
      </c>
      <c r="G23" s="57">
        <v>0</v>
      </c>
      <c r="H23" s="57">
        <v>20934</v>
      </c>
      <c r="I23" s="57">
        <v>764.1</v>
      </c>
      <c r="J23" s="57">
        <v>153585.4</v>
      </c>
      <c r="K23" s="58">
        <v>232.2</v>
      </c>
      <c r="L23" s="59">
        <v>100</v>
      </c>
      <c r="M23" s="57">
        <v>362.8</v>
      </c>
      <c r="N23" s="57">
        <v>1398.4</v>
      </c>
      <c r="O23" s="57">
        <v>10536.8</v>
      </c>
      <c r="P23" s="57">
        <v>8203.2999999999993</v>
      </c>
      <c r="Q23" s="57">
        <v>174086.7</v>
      </c>
      <c r="R23" s="60">
        <v>416</v>
      </c>
      <c r="S23" s="60">
        <v>510</v>
      </c>
      <c r="T23" s="60">
        <v>64</v>
      </c>
      <c r="U23" s="61">
        <v>212.2</v>
      </c>
      <c r="V23" s="61">
        <v>372.3</v>
      </c>
      <c r="W23" s="61">
        <v>44.8</v>
      </c>
      <c r="X23" s="62">
        <v>629.29999999999995</v>
      </c>
      <c r="Y23" s="61">
        <v>0</v>
      </c>
      <c r="Z23" s="61">
        <v>263</v>
      </c>
      <c r="AA23" s="60">
        <v>196</v>
      </c>
      <c r="AB23" s="60">
        <v>350</v>
      </c>
      <c r="AC23" s="60">
        <v>49</v>
      </c>
      <c r="AD23" s="62">
        <v>100</v>
      </c>
      <c r="AE23" s="62">
        <v>255.5</v>
      </c>
      <c r="AF23" s="62">
        <v>34.299999999999997</v>
      </c>
      <c r="AG23" s="61">
        <v>389.8</v>
      </c>
      <c r="AH23" s="60">
        <v>223</v>
      </c>
      <c r="AI23" s="61">
        <v>85.9</v>
      </c>
      <c r="AJ23" s="63">
        <v>0</v>
      </c>
      <c r="AK23" s="62">
        <v>0</v>
      </c>
      <c r="AL23" s="63">
        <v>0</v>
      </c>
      <c r="AM23" s="62">
        <v>0</v>
      </c>
      <c r="AN23" s="63">
        <v>0</v>
      </c>
      <c r="AO23" s="62">
        <v>0</v>
      </c>
      <c r="AP23" s="61">
        <v>1105</v>
      </c>
      <c r="AQ23" s="63">
        <v>13</v>
      </c>
      <c r="AR23" s="61">
        <v>3012.8</v>
      </c>
      <c r="AS23" s="63">
        <v>0</v>
      </c>
      <c r="AT23" s="62">
        <v>0</v>
      </c>
      <c r="AU23" s="61">
        <v>470</v>
      </c>
      <c r="AV23" s="61">
        <v>386.8</v>
      </c>
      <c r="AW23" s="60">
        <v>184</v>
      </c>
      <c r="AX23" s="60">
        <v>202.4</v>
      </c>
      <c r="AY23" s="61">
        <v>154.9</v>
      </c>
      <c r="AZ23" s="61">
        <v>31.4</v>
      </c>
      <c r="BA23" s="61">
        <v>176079.9</v>
      </c>
      <c r="BB23" s="64">
        <f t="shared" si="0"/>
        <v>0</v>
      </c>
    </row>
    <row r="24" spans="1:54" s="65" customFormat="1" ht="15.95" customHeight="1" x14ac:dyDescent="0.25">
      <c r="A24" s="55">
        <v>15</v>
      </c>
      <c r="B24" s="56" t="s">
        <v>79</v>
      </c>
      <c r="C24" s="57">
        <v>68295.700000000012</v>
      </c>
      <c r="D24" s="57">
        <v>150263</v>
      </c>
      <c r="E24" s="57">
        <v>0</v>
      </c>
      <c r="F24" s="57">
        <v>0</v>
      </c>
      <c r="G24" s="57">
        <v>0</v>
      </c>
      <c r="H24" s="57">
        <v>21530.699999999997</v>
      </c>
      <c r="I24" s="57">
        <v>1200.4000000000001</v>
      </c>
      <c r="J24" s="57">
        <v>241289.8</v>
      </c>
      <c r="K24" s="58">
        <v>387.7</v>
      </c>
      <c r="L24" s="59">
        <v>100</v>
      </c>
      <c r="M24" s="57">
        <v>605.70000000000005</v>
      </c>
      <c r="N24" s="57">
        <v>2425.9000000000005</v>
      </c>
      <c r="O24" s="57">
        <v>17630</v>
      </c>
      <c r="P24" s="57">
        <v>19315.599999999999</v>
      </c>
      <c r="Q24" s="57">
        <v>281267</v>
      </c>
      <c r="R24" s="60">
        <v>704</v>
      </c>
      <c r="S24" s="60">
        <v>874</v>
      </c>
      <c r="T24" s="60">
        <v>104</v>
      </c>
      <c r="U24" s="61">
        <v>359</v>
      </c>
      <c r="V24" s="61">
        <v>638</v>
      </c>
      <c r="W24" s="61">
        <v>72.8</v>
      </c>
      <c r="X24" s="62">
        <v>1069.8</v>
      </c>
      <c r="Y24" s="61">
        <v>0</v>
      </c>
      <c r="Z24" s="61">
        <v>569</v>
      </c>
      <c r="AA24" s="60">
        <v>392.00000000000006</v>
      </c>
      <c r="AB24" s="60">
        <v>756</v>
      </c>
      <c r="AC24" s="60">
        <v>189</v>
      </c>
      <c r="AD24" s="62">
        <v>199.9</v>
      </c>
      <c r="AE24" s="62">
        <v>551.9</v>
      </c>
      <c r="AF24" s="62">
        <v>132.30000000000001</v>
      </c>
      <c r="AG24" s="61">
        <v>884.09999999999991</v>
      </c>
      <c r="AH24" s="60">
        <v>291</v>
      </c>
      <c r="AI24" s="61">
        <v>112</v>
      </c>
      <c r="AJ24" s="63">
        <v>0</v>
      </c>
      <c r="AK24" s="62">
        <v>0</v>
      </c>
      <c r="AL24" s="63">
        <v>0</v>
      </c>
      <c r="AM24" s="62">
        <v>0</v>
      </c>
      <c r="AN24" s="63">
        <v>0</v>
      </c>
      <c r="AO24" s="62">
        <v>0</v>
      </c>
      <c r="AP24" s="61">
        <v>2065.8999999999996</v>
      </c>
      <c r="AQ24" s="63">
        <v>24</v>
      </c>
      <c r="AR24" s="61">
        <v>2327.6999999999998</v>
      </c>
      <c r="AS24" s="63">
        <v>0</v>
      </c>
      <c r="AT24" s="62">
        <v>0</v>
      </c>
      <c r="AU24" s="61">
        <v>670.4</v>
      </c>
      <c r="AV24" s="61">
        <v>205.3</v>
      </c>
      <c r="AW24" s="60">
        <v>377</v>
      </c>
      <c r="AX24" s="60">
        <v>414.7</v>
      </c>
      <c r="AY24" s="61">
        <v>154.9</v>
      </c>
      <c r="AZ24" s="61">
        <v>64.2</v>
      </c>
      <c r="BA24" s="61">
        <v>284272.8</v>
      </c>
      <c r="BB24" s="64">
        <f t="shared" si="0"/>
        <v>0</v>
      </c>
    </row>
    <row r="25" spans="1:54" s="65" customFormat="1" ht="15.95" customHeight="1" x14ac:dyDescent="0.25">
      <c r="A25" s="55">
        <v>16</v>
      </c>
      <c r="B25" s="56" t="s">
        <v>80</v>
      </c>
      <c r="C25" s="57">
        <v>93421.3</v>
      </c>
      <c r="D25" s="57">
        <v>150882.6</v>
      </c>
      <c r="E25" s="57">
        <v>0</v>
      </c>
      <c r="F25" s="57">
        <v>0</v>
      </c>
      <c r="G25" s="57">
        <v>4930.1000000000004</v>
      </c>
      <c r="H25" s="57">
        <v>8156.1</v>
      </c>
      <c r="I25" s="57">
        <v>1287</v>
      </c>
      <c r="J25" s="57">
        <v>258677.1</v>
      </c>
      <c r="K25" s="58">
        <v>379</v>
      </c>
      <c r="L25" s="59">
        <v>100</v>
      </c>
      <c r="M25" s="57">
        <v>592.1</v>
      </c>
      <c r="N25" s="57">
        <v>3043.8</v>
      </c>
      <c r="O25" s="57">
        <v>17278.599999999999</v>
      </c>
      <c r="P25" s="57">
        <v>22904.5</v>
      </c>
      <c r="Q25" s="57">
        <v>302496.09999999998</v>
      </c>
      <c r="R25" s="60">
        <v>1106</v>
      </c>
      <c r="S25" s="60">
        <v>1389</v>
      </c>
      <c r="T25" s="60">
        <v>210</v>
      </c>
      <c r="U25" s="61">
        <v>564.1</v>
      </c>
      <c r="V25" s="61">
        <v>1014</v>
      </c>
      <c r="W25" s="61">
        <v>147</v>
      </c>
      <c r="X25" s="62">
        <v>1725.1</v>
      </c>
      <c r="Y25" s="61">
        <v>0</v>
      </c>
      <c r="Z25" s="61">
        <v>386</v>
      </c>
      <c r="AA25" s="60">
        <v>315</v>
      </c>
      <c r="AB25" s="60">
        <v>756</v>
      </c>
      <c r="AC25" s="60">
        <v>28</v>
      </c>
      <c r="AD25" s="62">
        <v>160.69999999999999</v>
      </c>
      <c r="AE25" s="62">
        <v>551.9</v>
      </c>
      <c r="AF25" s="62">
        <v>19.600000000000001</v>
      </c>
      <c r="AG25" s="61">
        <v>732.19999999999993</v>
      </c>
      <c r="AH25" s="60">
        <v>151</v>
      </c>
      <c r="AI25" s="61">
        <v>58.1</v>
      </c>
      <c r="AJ25" s="63">
        <v>7</v>
      </c>
      <c r="AK25" s="62">
        <v>73.5</v>
      </c>
      <c r="AL25" s="63">
        <v>0</v>
      </c>
      <c r="AM25" s="62">
        <v>0</v>
      </c>
      <c r="AN25" s="63">
        <v>0</v>
      </c>
      <c r="AO25" s="62">
        <v>0</v>
      </c>
      <c r="AP25" s="61">
        <v>2588.8999999999996</v>
      </c>
      <c r="AQ25" s="63">
        <v>29</v>
      </c>
      <c r="AR25" s="61">
        <v>3504.2</v>
      </c>
      <c r="AS25" s="63">
        <v>0</v>
      </c>
      <c r="AT25" s="62">
        <v>0</v>
      </c>
      <c r="AU25" s="61">
        <v>1219.5</v>
      </c>
      <c r="AV25" s="61">
        <v>145.1</v>
      </c>
      <c r="AW25" s="60">
        <v>485</v>
      </c>
      <c r="AX25" s="60">
        <v>533.5</v>
      </c>
      <c r="AY25" s="61">
        <v>154.9</v>
      </c>
      <c r="AZ25" s="61">
        <v>82.6</v>
      </c>
      <c r="BA25" s="61">
        <v>306532.2</v>
      </c>
      <c r="BB25" s="64">
        <f t="shared" si="0"/>
        <v>0</v>
      </c>
    </row>
    <row r="26" spans="1:54" s="65" customFormat="1" ht="15.95" customHeight="1" x14ac:dyDescent="0.25">
      <c r="A26" s="55">
        <v>17</v>
      </c>
      <c r="B26" s="56" t="s">
        <v>81</v>
      </c>
      <c r="C26" s="57">
        <v>82564.100000000006</v>
      </c>
      <c r="D26" s="57">
        <v>106587</v>
      </c>
      <c r="E26" s="57">
        <v>0</v>
      </c>
      <c r="F26" s="57">
        <v>0</v>
      </c>
      <c r="G26" s="57">
        <v>0</v>
      </c>
      <c r="H26" s="57">
        <v>13870.1</v>
      </c>
      <c r="I26" s="57">
        <v>1015.1</v>
      </c>
      <c r="J26" s="57">
        <v>204036.3</v>
      </c>
      <c r="K26" s="58">
        <v>296.29999999999995</v>
      </c>
      <c r="L26" s="59">
        <v>100</v>
      </c>
      <c r="M26" s="57">
        <v>462.9</v>
      </c>
      <c r="N26" s="57">
        <v>2342.2999999999997</v>
      </c>
      <c r="O26" s="57">
        <v>13499.5</v>
      </c>
      <c r="P26" s="57">
        <v>18741.400000000001</v>
      </c>
      <c r="Q26" s="57">
        <v>239082.4</v>
      </c>
      <c r="R26" s="60">
        <v>989</v>
      </c>
      <c r="S26" s="60">
        <v>1244</v>
      </c>
      <c r="T26" s="60">
        <v>150</v>
      </c>
      <c r="U26" s="61">
        <v>504.4</v>
      </c>
      <c r="V26" s="61">
        <v>908.1</v>
      </c>
      <c r="W26" s="61">
        <v>105</v>
      </c>
      <c r="X26" s="62">
        <v>1517.5</v>
      </c>
      <c r="Y26" s="61">
        <v>0</v>
      </c>
      <c r="Z26" s="61">
        <v>330</v>
      </c>
      <c r="AA26" s="60">
        <v>273</v>
      </c>
      <c r="AB26" s="60">
        <v>440.99999999999994</v>
      </c>
      <c r="AC26" s="60">
        <v>28</v>
      </c>
      <c r="AD26" s="62">
        <v>139.19999999999999</v>
      </c>
      <c r="AE26" s="62">
        <v>321.89999999999998</v>
      </c>
      <c r="AF26" s="62">
        <v>19.600000000000001</v>
      </c>
      <c r="AG26" s="61">
        <v>480.7</v>
      </c>
      <c r="AH26" s="60">
        <v>155</v>
      </c>
      <c r="AI26" s="61">
        <v>59.7</v>
      </c>
      <c r="AJ26" s="63">
        <v>0</v>
      </c>
      <c r="AK26" s="62">
        <v>0</v>
      </c>
      <c r="AL26" s="63">
        <v>0</v>
      </c>
      <c r="AM26" s="62">
        <v>0</v>
      </c>
      <c r="AN26" s="63">
        <v>0</v>
      </c>
      <c r="AO26" s="62">
        <v>0</v>
      </c>
      <c r="AP26" s="61">
        <v>2057.8999999999996</v>
      </c>
      <c r="AQ26" s="63">
        <v>18</v>
      </c>
      <c r="AR26" s="61">
        <v>7300</v>
      </c>
      <c r="AS26" s="63">
        <v>0</v>
      </c>
      <c r="AT26" s="62">
        <v>0</v>
      </c>
      <c r="AU26" s="61">
        <v>1576.8</v>
      </c>
      <c r="AV26" s="61">
        <v>573</v>
      </c>
      <c r="AW26" s="60">
        <v>402</v>
      </c>
      <c r="AX26" s="60">
        <v>442.2</v>
      </c>
      <c r="AY26" s="61">
        <v>154.9</v>
      </c>
      <c r="AZ26" s="61">
        <v>68.5</v>
      </c>
      <c r="BA26" s="61">
        <v>243358.6</v>
      </c>
      <c r="BB26" s="64">
        <f t="shared" si="0"/>
        <v>0</v>
      </c>
    </row>
    <row r="27" spans="1:54" s="65" customFormat="1" ht="15.95" customHeight="1" x14ac:dyDescent="0.25">
      <c r="A27" s="55">
        <v>18</v>
      </c>
      <c r="B27" s="56" t="s">
        <v>82</v>
      </c>
      <c r="C27" s="57">
        <v>22590.7</v>
      </c>
      <c r="D27" s="57">
        <v>50863.6</v>
      </c>
      <c r="E27" s="57">
        <v>0</v>
      </c>
      <c r="F27" s="57">
        <v>0</v>
      </c>
      <c r="G27" s="57">
        <v>0</v>
      </c>
      <c r="H27" s="57">
        <v>2988.2</v>
      </c>
      <c r="I27" s="57">
        <v>382.2</v>
      </c>
      <c r="J27" s="57">
        <v>76824.7</v>
      </c>
      <c r="K27" s="58">
        <v>132.5</v>
      </c>
      <c r="L27" s="59">
        <v>100</v>
      </c>
      <c r="M27" s="57">
        <v>207</v>
      </c>
      <c r="N27" s="57">
        <v>747.69999999999982</v>
      </c>
      <c r="O27" s="57">
        <v>6052.1</v>
      </c>
      <c r="P27" s="57">
        <v>9893</v>
      </c>
      <c r="Q27" s="57">
        <v>93724.5</v>
      </c>
      <c r="R27" s="60">
        <v>240</v>
      </c>
      <c r="S27" s="60">
        <v>284</v>
      </c>
      <c r="T27" s="60">
        <v>44</v>
      </c>
      <c r="U27" s="61">
        <v>122.4</v>
      </c>
      <c r="V27" s="61">
        <v>207.3</v>
      </c>
      <c r="W27" s="61">
        <v>30.8</v>
      </c>
      <c r="X27" s="62">
        <v>360.50000000000006</v>
      </c>
      <c r="Y27" s="61">
        <v>0</v>
      </c>
      <c r="Z27" s="61">
        <v>181</v>
      </c>
      <c r="AA27" s="60">
        <v>147</v>
      </c>
      <c r="AB27" s="60">
        <v>259</v>
      </c>
      <c r="AC27" s="60">
        <v>42</v>
      </c>
      <c r="AD27" s="62">
        <v>75</v>
      </c>
      <c r="AE27" s="62">
        <v>189.1</v>
      </c>
      <c r="AF27" s="62">
        <v>29.4</v>
      </c>
      <c r="AG27" s="61">
        <v>293.5</v>
      </c>
      <c r="AH27" s="60">
        <v>40</v>
      </c>
      <c r="AI27" s="61">
        <v>15.4</v>
      </c>
      <c r="AJ27" s="63">
        <v>0</v>
      </c>
      <c r="AK27" s="62">
        <v>0</v>
      </c>
      <c r="AL27" s="63">
        <v>0</v>
      </c>
      <c r="AM27" s="62">
        <v>0</v>
      </c>
      <c r="AN27" s="63">
        <v>0</v>
      </c>
      <c r="AO27" s="62">
        <v>0</v>
      </c>
      <c r="AP27" s="61">
        <v>669.4</v>
      </c>
      <c r="AQ27" s="63">
        <v>10</v>
      </c>
      <c r="AR27" s="61">
        <v>2323.1</v>
      </c>
      <c r="AS27" s="63">
        <v>0</v>
      </c>
      <c r="AT27" s="62">
        <v>0</v>
      </c>
      <c r="AU27" s="61">
        <v>278.8</v>
      </c>
      <c r="AV27" s="61">
        <v>185.7</v>
      </c>
      <c r="AW27" s="60">
        <v>129</v>
      </c>
      <c r="AX27" s="60">
        <v>141.9</v>
      </c>
      <c r="AY27" s="61">
        <v>154.9</v>
      </c>
      <c r="AZ27" s="61">
        <v>22</v>
      </c>
      <c r="BA27" s="61">
        <v>94880.4</v>
      </c>
      <c r="BB27" s="64">
        <f t="shared" si="0"/>
        <v>0</v>
      </c>
    </row>
    <row r="28" spans="1:54" s="65" customFormat="1" ht="15.95" customHeight="1" x14ac:dyDescent="0.25">
      <c r="A28" s="55">
        <v>19</v>
      </c>
      <c r="B28" s="56" t="s">
        <v>83</v>
      </c>
      <c r="C28" s="57">
        <v>31770.3</v>
      </c>
      <c r="D28" s="57">
        <v>117874.3</v>
      </c>
      <c r="E28" s="57">
        <v>0</v>
      </c>
      <c r="F28" s="57">
        <v>0</v>
      </c>
      <c r="G28" s="57">
        <v>0</v>
      </c>
      <c r="H28" s="57">
        <v>13846.6</v>
      </c>
      <c r="I28" s="57">
        <v>817.5</v>
      </c>
      <c r="J28" s="57">
        <v>164308.70000000001</v>
      </c>
      <c r="K28" s="58">
        <v>249.8</v>
      </c>
      <c r="L28" s="59">
        <v>100</v>
      </c>
      <c r="M28" s="57">
        <v>390.3</v>
      </c>
      <c r="N28" s="57">
        <v>1503.4</v>
      </c>
      <c r="O28" s="57">
        <v>11353.6</v>
      </c>
      <c r="P28" s="57">
        <v>5145.3</v>
      </c>
      <c r="Q28" s="57">
        <v>182701.3</v>
      </c>
      <c r="R28" s="60">
        <v>405</v>
      </c>
      <c r="S28" s="60">
        <v>479</v>
      </c>
      <c r="T28" s="60">
        <v>71</v>
      </c>
      <c r="U28" s="61">
        <v>206.6</v>
      </c>
      <c r="V28" s="61">
        <v>349.7</v>
      </c>
      <c r="W28" s="61">
        <v>49.7</v>
      </c>
      <c r="X28" s="62">
        <v>606</v>
      </c>
      <c r="Y28" s="61">
        <v>0</v>
      </c>
      <c r="Z28" s="61">
        <v>345</v>
      </c>
      <c r="AA28" s="60">
        <v>266</v>
      </c>
      <c r="AB28" s="60">
        <v>574</v>
      </c>
      <c r="AC28" s="60">
        <v>119.00000000000001</v>
      </c>
      <c r="AD28" s="62">
        <v>135.69999999999999</v>
      </c>
      <c r="AE28" s="62">
        <v>419</v>
      </c>
      <c r="AF28" s="62">
        <v>83.3</v>
      </c>
      <c r="AG28" s="61">
        <v>638</v>
      </c>
      <c r="AH28" s="60">
        <v>168</v>
      </c>
      <c r="AI28" s="61">
        <v>64.7</v>
      </c>
      <c r="AJ28" s="63">
        <v>0</v>
      </c>
      <c r="AK28" s="62">
        <v>0</v>
      </c>
      <c r="AL28" s="63">
        <v>0</v>
      </c>
      <c r="AM28" s="62">
        <v>0</v>
      </c>
      <c r="AN28" s="63">
        <v>0</v>
      </c>
      <c r="AO28" s="62">
        <v>0</v>
      </c>
      <c r="AP28" s="61">
        <v>1308.7</v>
      </c>
      <c r="AQ28" s="63">
        <v>17</v>
      </c>
      <c r="AR28" s="61">
        <v>2277.09</v>
      </c>
      <c r="AS28" s="63">
        <v>0</v>
      </c>
      <c r="AT28" s="62">
        <v>0</v>
      </c>
      <c r="AU28" s="61">
        <v>464.5</v>
      </c>
      <c r="AV28" s="61">
        <v>335.6</v>
      </c>
      <c r="AW28" s="60">
        <v>198</v>
      </c>
      <c r="AX28" s="60">
        <v>217.8</v>
      </c>
      <c r="AY28" s="61">
        <v>154.9</v>
      </c>
      <c r="AZ28" s="61">
        <v>33.700000000000003</v>
      </c>
      <c r="BA28" s="61">
        <v>184843.8</v>
      </c>
      <c r="BB28" s="64">
        <f t="shared" si="0"/>
        <v>0</v>
      </c>
    </row>
    <row r="29" spans="1:54" s="65" customFormat="1" ht="15.95" customHeight="1" x14ac:dyDescent="0.25">
      <c r="A29" s="55">
        <v>20</v>
      </c>
      <c r="B29" s="56" t="s">
        <v>84</v>
      </c>
      <c r="C29" s="57">
        <v>143609.9</v>
      </c>
      <c r="D29" s="57">
        <v>215078.40000000002</v>
      </c>
      <c r="E29" s="57">
        <v>183.3</v>
      </c>
      <c r="F29" s="57">
        <v>0</v>
      </c>
      <c r="G29" s="57">
        <v>0</v>
      </c>
      <c r="H29" s="57">
        <v>74657.899999999994</v>
      </c>
      <c r="I29" s="57">
        <v>2167.6</v>
      </c>
      <c r="J29" s="57">
        <v>435697.1</v>
      </c>
      <c r="K29" s="58">
        <v>609.29999999999995</v>
      </c>
      <c r="L29" s="59">
        <v>100</v>
      </c>
      <c r="M29" s="57">
        <v>952</v>
      </c>
      <c r="N29" s="57">
        <v>4639.8999999999996</v>
      </c>
      <c r="O29" s="57">
        <v>27437.8</v>
      </c>
      <c r="P29" s="57">
        <v>27178.7</v>
      </c>
      <c r="Q29" s="57">
        <v>495905.5</v>
      </c>
      <c r="R29" s="60">
        <v>2077</v>
      </c>
      <c r="S29" s="60">
        <v>2539</v>
      </c>
      <c r="T29" s="60">
        <v>415</v>
      </c>
      <c r="U29" s="61">
        <v>1059.3</v>
      </c>
      <c r="V29" s="61">
        <v>1853.5</v>
      </c>
      <c r="W29" s="61">
        <v>290.5</v>
      </c>
      <c r="X29" s="62">
        <v>3203.3</v>
      </c>
      <c r="Y29" s="61">
        <v>0</v>
      </c>
      <c r="Z29" s="61">
        <v>548</v>
      </c>
      <c r="AA29" s="60">
        <v>384.99999999999994</v>
      </c>
      <c r="AB29" s="60">
        <v>623</v>
      </c>
      <c r="AC29" s="60">
        <v>49</v>
      </c>
      <c r="AD29" s="62">
        <v>196.4</v>
      </c>
      <c r="AE29" s="62">
        <v>454.8</v>
      </c>
      <c r="AF29" s="62">
        <v>34.299999999999997</v>
      </c>
      <c r="AG29" s="61">
        <v>685.5</v>
      </c>
      <c r="AH29" s="60">
        <v>1298</v>
      </c>
      <c r="AI29" s="61">
        <v>499.7</v>
      </c>
      <c r="AJ29" s="63">
        <v>0</v>
      </c>
      <c r="AK29" s="62">
        <v>0</v>
      </c>
      <c r="AL29" s="63">
        <v>0</v>
      </c>
      <c r="AM29" s="62">
        <v>0</v>
      </c>
      <c r="AN29" s="63">
        <v>10</v>
      </c>
      <c r="AO29" s="62">
        <v>7</v>
      </c>
      <c r="AP29" s="61">
        <v>4395.5000000000009</v>
      </c>
      <c r="AQ29" s="63">
        <v>30</v>
      </c>
      <c r="AR29" s="61">
        <v>3652.4</v>
      </c>
      <c r="AS29" s="63">
        <v>0</v>
      </c>
      <c r="AT29" s="62">
        <v>0</v>
      </c>
      <c r="AU29" s="61">
        <v>1314.9</v>
      </c>
      <c r="AV29" s="61">
        <v>822.2</v>
      </c>
      <c r="AW29" s="60">
        <v>780</v>
      </c>
      <c r="AX29" s="60">
        <v>858</v>
      </c>
      <c r="AY29" s="61">
        <v>154.9</v>
      </c>
      <c r="AZ29" s="61">
        <v>132.9</v>
      </c>
      <c r="BA29" s="61">
        <v>502571</v>
      </c>
      <c r="BB29" s="64">
        <f t="shared" si="0"/>
        <v>0</v>
      </c>
    </row>
    <row r="30" spans="1:54" s="65" customFormat="1" ht="15.95" customHeight="1" x14ac:dyDescent="0.25">
      <c r="A30" s="55">
        <v>21</v>
      </c>
      <c r="B30" s="56" t="s">
        <v>85</v>
      </c>
      <c r="C30" s="57">
        <v>30411.200000000001</v>
      </c>
      <c r="D30" s="57">
        <v>73331.8</v>
      </c>
      <c r="E30" s="57">
        <v>0</v>
      </c>
      <c r="F30" s="57">
        <v>0</v>
      </c>
      <c r="G30" s="57">
        <v>0</v>
      </c>
      <c r="H30" s="57">
        <v>5403.8</v>
      </c>
      <c r="I30" s="57">
        <v>545.70000000000005</v>
      </c>
      <c r="J30" s="57">
        <v>109692.5</v>
      </c>
      <c r="K30" s="58">
        <v>188.6</v>
      </c>
      <c r="L30" s="59">
        <v>100</v>
      </c>
      <c r="M30" s="57">
        <v>294.7</v>
      </c>
      <c r="N30" s="57">
        <v>1165</v>
      </c>
      <c r="O30" s="57">
        <v>8584.1</v>
      </c>
      <c r="P30" s="57">
        <v>8503.6</v>
      </c>
      <c r="Q30" s="57">
        <v>128239.9</v>
      </c>
      <c r="R30" s="60">
        <v>459</v>
      </c>
      <c r="S30" s="60">
        <v>528</v>
      </c>
      <c r="T30" s="60">
        <v>95</v>
      </c>
      <c r="U30" s="61">
        <v>234.1</v>
      </c>
      <c r="V30" s="61">
        <v>385.4</v>
      </c>
      <c r="W30" s="61">
        <v>66.5</v>
      </c>
      <c r="X30" s="62">
        <v>686</v>
      </c>
      <c r="Y30" s="61">
        <v>0</v>
      </c>
      <c r="Z30" s="61">
        <v>179</v>
      </c>
      <c r="AA30" s="60">
        <v>119.00000000000001</v>
      </c>
      <c r="AB30" s="60">
        <v>315</v>
      </c>
      <c r="AC30" s="60">
        <v>28</v>
      </c>
      <c r="AD30" s="62">
        <v>60.7</v>
      </c>
      <c r="AE30" s="62">
        <v>230</v>
      </c>
      <c r="AF30" s="62">
        <v>19.600000000000001</v>
      </c>
      <c r="AG30" s="61">
        <v>310.3</v>
      </c>
      <c r="AH30" s="60">
        <v>72</v>
      </c>
      <c r="AI30" s="61">
        <v>27.7</v>
      </c>
      <c r="AJ30" s="63">
        <v>0</v>
      </c>
      <c r="AK30" s="62">
        <v>0</v>
      </c>
      <c r="AL30" s="63">
        <v>0</v>
      </c>
      <c r="AM30" s="62">
        <v>0</v>
      </c>
      <c r="AN30" s="63">
        <v>0</v>
      </c>
      <c r="AO30" s="62">
        <v>0</v>
      </c>
      <c r="AP30" s="61">
        <v>1024</v>
      </c>
      <c r="AQ30" s="63">
        <v>7</v>
      </c>
      <c r="AR30" s="61">
        <v>3000</v>
      </c>
      <c r="AS30" s="63">
        <v>8</v>
      </c>
      <c r="AT30" s="62">
        <v>1350</v>
      </c>
      <c r="AU30" s="61">
        <v>381.6</v>
      </c>
      <c r="AV30" s="61">
        <v>1423.9</v>
      </c>
      <c r="AW30" s="60">
        <v>185</v>
      </c>
      <c r="AX30" s="60">
        <v>203.5</v>
      </c>
      <c r="AY30" s="61">
        <v>154.9</v>
      </c>
      <c r="AZ30" s="61">
        <v>31.5</v>
      </c>
      <c r="BA30" s="61">
        <v>131100.9</v>
      </c>
      <c r="BB30" s="64">
        <f t="shared" si="0"/>
        <v>0</v>
      </c>
    </row>
    <row r="31" spans="1:54" s="65" customFormat="1" ht="15.95" customHeight="1" x14ac:dyDescent="0.25">
      <c r="A31" s="55">
        <v>22</v>
      </c>
      <c r="B31" s="56" t="s">
        <v>86</v>
      </c>
      <c r="C31" s="57">
        <v>80646.799999999988</v>
      </c>
      <c r="D31" s="57">
        <v>104604</v>
      </c>
      <c r="E31" s="57">
        <v>788.40000000000009</v>
      </c>
      <c r="F31" s="57">
        <v>0</v>
      </c>
      <c r="G31" s="57">
        <v>0</v>
      </c>
      <c r="H31" s="57">
        <v>0</v>
      </c>
      <c r="I31" s="57">
        <v>930.2</v>
      </c>
      <c r="J31" s="57">
        <v>186969.4</v>
      </c>
      <c r="K31" s="58">
        <v>296.59999999999997</v>
      </c>
      <c r="L31" s="59">
        <v>100</v>
      </c>
      <c r="M31" s="57">
        <v>463.4</v>
      </c>
      <c r="N31" s="57">
        <v>2392.2999999999997</v>
      </c>
      <c r="O31" s="57">
        <v>14708.1</v>
      </c>
      <c r="P31" s="57">
        <v>10163.5</v>
      </c>
      <c r="Q31" s="57">
        <v>214696.7</v>
      </c>
      <c r="R31" s="60">
        <v>1004</v>
      </c>
      <c r="S31" s="60">
        <v>1339</v>
      </c>
      <c r="T31" s="60">
        <v>160</v>
      </c>
      <c r="U31" s="61">
        <v>512</v>
      </c>
      <c r="V31" s="61">
        <v>977.5</v>
      </c>
      <c r="W31" s="61">
        <v>112</v>
      </c>
      <c r="X31" s="62">
        <v>1601.5</v>
      </c>
      <c r="Y31" s="61">
        <v>0</v>
      </c>
      <c r="Z31" s="61">
        <v>220</v>
      </c>
      <c r="AA31" s="60">
        <v>161</v>
      </c>
      <c r="AB31" s="60">
        <v>300.99999999999994</v>
      </c>
      <c r="AC31" s="60">
        <v>35</v>
      </c>
      <c r="AD31" s="62">
        <v>82.1</v>
      </c>
      <c r="AE31" s="62">
        <v>219.7</v>
      </c>
      <c r="AF31" s="62">
        <v>24.5</v>
      </c>
      <c r="AG31" s="61">
        <v>326.29999999999995</v>
      </c>
      <c r="AH31" s="60">
        <v>0</v>
      </c>
      <c r="AI31" s="61">
        <v>0</v>
      </c>
      <c r="AJ31" s="63">
        <v>0</v>
      </c>
      <c r="AK31" s="62">
        <v>0</v>
      </c>
      <c r="AL31" s="63">
        <v>0</v>
      </c>
      <c r="AM31" s="62">
        <v>0</v>
      </c>
      <c r="AN31" s="63">
        <v>43</v>
      </c>
      <c r="AO31" s="62">
        <v>30.1</v>
      </c>
      <c r="AP31" s="61">
        <v>1957.8999999999999</v>
      </c>
      <c r="AQ31" s="63">
        <v>15</v>
      </c>
      <c r="AR31" s="61">
        <v>3424</v>
      </c>
      <c r="AS31" s="63">
        <v>0</v>
      </c>
      <c r="AT31" s="62">
        <v>0</v>
      </c>
      <c r="AU31" s="61">
        <v>616.29999999999995</v>
      </c>
      <c r="AV31" s="61">
        <v>474.3</v>
      </c>
      <c r="AW31" s="60">
        <v>407</v>
      </c>
      <c r="AX31" s="60">
        <v>447.7</v>
      </c>
      <c r="AY31" s="61">
        <v>154.9</v>
      </c>
      <c r="AZ31" s="61">
        <v>69.3</v>
      </c>
      <c r="BA31" s="61">
        <v>217814.5</v>
      </c>
      <c r="BB31" s="64">
        <f t="shared" si="0"/>
        <v>0</v>
      </c>
    </row>
    <row r="32" spans="1:54" s="65" customFormat="1" ht="15.95" customHeight="1" x14ac:dyDescent="0.25">
      <c r="A32" s="55">
        <v>23</v>
      </c>
      <c r="B32" s="56" t="s">
        <v>87</v>
      </c>
      <c r="C32" s="57">
        <v>55333.600000000006</v>
      </c>
      <c r="D32" s="57">
        <v>99851.299999999988</v>
      </c>
      <c r="E32" s="57">
        <v>0</v>
      </c>
      <c r="F32" s="57">
        <v>0</v>
      </c>
      <c r="G32" s="57">
        <v>0</v>
      </c>
      <c r="H32" s="57">
        <v>9961</v>
      </c>
      <c r="I32" s="57">
        <v>825.7</v>
      </c>
      <c r="J32" s="57">
        <v>165971.6</v>
      </c>
      <c r="K32" s="58">
        <v>211.4</v>
      </c>
      <c r="L32" s="59">
        <v>100</v>
      </c>
      <c r="M32" s="57">
        <v>330.3</v>
      </c>
      <c r="N32" s="57">
        <v>1784.5</v>
      </c>
      <c r="O32" s="57">
        <v>9619</v>
      </c>
      <c r="P32" s="57">
        <v>19941.099999999999</v>
      </c>
      <c r="Q32" s="57">
        <v>197646.5</v>
      </c>
      <c r="R32" s="60">
        <v>657</v>
      </c>
      <c r="S32" s="60">
        <v>812</v>
      </c>
      <c r="T32" s="60">
        <v>93</v>
      </c>
      <c r="U32" s="61">
        <v>335.1</v>
      </c>
      <c r="V32" s="61">
        <v>592.79999999999995</v>
      </c>
      <c r="W32" s="61">
        <v>65.099999999999994</v>
      </c>
      <c r="X32" s="62">
        <v>993</v>
      </c>
      <c r="Y32" s="61">
        <v>35</v>
      </c>
      <c r="Z32" s="61">
        <v>278</v>
      </c>
      <c r="AA32" s="60">
        <v>254</v>
      </c>
      <c r="AB32" s="60">
        <v>385</v>
      </c>
      <c r="AC32" s="60">
        <v>90.999999999999986</v>
      </c>
      <c r="AD32" s="62">
        <v>129.5</v>
      </c>
      <c r="AE32" s="62">
        <v>281.10000000000002</v>
      </c>
      <c r="AF32" s="62">
        <v>63.7</v>
      </c>
      <c r="AG32" s="61">
        <v>474.3</v>
      </c>
      <c r="AH32" s="60">
        <v>146</v>
      </c>
      <c r="AI32" s="61">
        <v>56.2</v>
      </c>
      <c r="AJ32" s="63">
        <v>0</v>
      </c>
      <c r="AK32" s="62">
        <v>0</v>
      </c>
      <c r="AL32" s="63">
        <v>0</v>
      </c>
      <c r="AM32" s="62">
        <v>0</v>
      </c>
      <c r="AN32" s="63">
        <v>0</v>
      </c>
      <c r="AO32" s="62">
        <v>0</v>
      </c>
      <c r="AP32" s="61">
        <v>1523.5</v>
      </c>
      <c r="AQ32" s="63">
        <v>17</v>
      </c>
      <c r="AR32" s="61">
        <v>2923.29</v>
      </c>
      <c r="AS32" s="63">
        <v>0</v>
      </c>
      <c r="AT32" s="62">
        <v>0</v>
      </c>
      <c r="AU32" s="61">
        <v>596.4</v>
      </c>
      <c r="AV32" s="61">
        <v>74</v>
      </c>
      <c r="AW32" s="60">
        <v>254</v>
      </c>
      <c r="AX32" s="60">
        <v>279.39999999999998</v>
      </c>
      <c r="AY32" s="61">
        <v>154.9</v>
      </c>
      <c r="AZ32" s="61">
        <v>43.3</v>
      </c>
      <c r="BA32" s="61">
        <v>199883.7</v>
      </c>
      <c r="BB32" s="64">
        <f t="shared" si="0"/>
        <v>0</v>
      </c>
    </row>
    <row r="33" spans="1:54" s="65" customFormat="1" ht="15.95" customHeight="1" x14ac:dyDescent="0.25">
      <c r="A33" s="55">
        <v>24</v>
      </c>
      <c r="B33" s="56" t="s">
        <v>88</v>
      </c>
      <c r="C33" s="57">
        <v>0</v>
      </c>
      <c r="D33" s="57">
        <v>148702.1</v>
      </c>
      <c r="E33" s="57">
        <v>0</v>
      </c>
      <c r="F33" s="57">
        <v>0</v>
      </c>
      <c r="G33" s="57">
        <v>0</v>
      </c>
      <c r="H33" s="57">
        <v>2784.3</v>
      </c>
      <c r="I33" s="57">
        <v>757.4</v>
      </c>
      <c r="J33" s="57">
        <v>152243.79999999999</v>
      </c>
      <c r="K33" s="58">
        <v>202</v>
      </c>
      <c r="L33" s="59">
        <v>100</v>
      </c>
      <c r="M33" s="57">
        <v>315.60000000000002</v>
      </c>
      <c r="N33" s="57">
        <v>1609.3999999999999</v>
      </c>
      <c r="O33" s="57">
        <v>9227</v>
      </c>
      <c r="P33" s="57">
        <v>10221.700000000001</v>
      </c>
      <c r="Q33" s="57">
        <v>173617.5</v>
      </c>
      <c r="R33" s="60">
        <v>378</v>
      </c>
      <c r="S33" s="60">
        <v>444</v>
      </c>
      <c r="T33" s="60">
        <v>71</v>
      </c>
      <c r="U33" s="61">
        <v>192.8</v>
      </c>
      <c r="V33" s="61">
        <v>324.10000000000002</v>
      </c>
      <c r="W33" s="61">
        <v>49.7</v>
      </c>
      <c r="X33" s="62">
        <v>566.60000000000014</v>
      </c>
      <c r="Y33" s="61">
        <v>0</v>
      </c>
      <c r="Z33" s="61">
        <v>361</v>
      </c>
      <c r="AA33" s="60">
        <v>259</v>
      </c>
      <c r="AB33" s="60">
        <v>448</v>
      </c>
      <c r="AC33" s="60">
        <v>98</v>
      </c>
      <c r="AD33" s="62">
        <v>132.1</v>
      </c>
      <c r="AE33" s="62">
        <v>327</v>
      </c>
      <c r="AF33" s="62">
        <v>68.599999999999994</v>
      </c>
      <c r="AG33" s="61">
        <v>527.70000000000005</v>
      </c>
      <c r="AH33" s="60">
        <v>33</v>
      </c>
      <c r="AI33" s="61">
        <v>12.7</v>
      </c>
      <c r="AJ33" s="63">
        <v>0</v>
      </c>
      <c r="AK33" s="62">
        <v>0</v>
      </c>
      <c r="AL33" s="63">
        <v>0</v>
      </c>
      <c r="AM33" s="62">
        <v>0</v>
      </c>
      <c r="AN33" s="63">
        <v>0</v>
      </c>
      <c r="AO33" s="62">
        <v>0</v>
      </c>
      <c r="AP33" s="61">
        <v>1107.0000000000002</v>
      </c>
      <c r="AQ33" s="63">
        <v>15</v>
      </c>
      <c r="AR33" s="61">
        <v>3280</v>
      </c>
      <c r="AS33" s="63">
        <v>0</v>
      </c>
      <c r="AT33" s="62">
        <v>0</v>
      </c>
      <c r="AU33" s="61">
        <v>590.4</v>
      </c>
      <c r="AV33" s="61">
        <v>340.3</v>
      </c>
      <c r="AW33" s="60">
        <v>201</v>
      </c>
      <c r="AX33" s="60">
        <v>221.1</v>
      </c>
      <c r="AY33" s="61">
        <v>154.9</v>
      </c>
      <c r="AZ33" s="61">
        <v>34.200000000000003</v>
      </c>
      <c r="BA33" s="61">
        <v>175689.4</v>
      </c>
      <c r="BB33" s="64">
        <f t="shared" si="0"/>
        <v>0</v>
      </c>
    </row>
    <row r="34" spans="1:54" s="65" customFormat="1" ht="15.95" customHeight="1" x14ac:dyDescent="0.25">
      <c r="A34" s="55">
        <v>25</v>
      </c>
      <c r="B34" s="56" t="s">
        <v>89</v>
      </c>
      <c r="C34" s="57">
        <v>103533.1</v>
      </c>
      <c r="D34" s="57">
        <v>102254.20000000001</v>
      </c>
      <c r="E34" s="57">
        <v>0</v>
      </c>
      <c r="F34" s="57">
        <v>0</v>
      </c>
      <c r="G34" s="57">
        <v>0</v>
      </c>
      <c r="H34" s="57">
        <v>7631.1</v>
      </c>
      <c r="I34" s="57">
        <v>1067.0999999999999</v>
      </c>
      <c r="J34" s="57">
        <v>214485.5</v>
      </c>
      <c r="K34" s="58">
        <v>310.10000000000002</v>
      </c>
      <c r="L34" s="59">
        <v>100</v>
      </c>
      <c r="M34" s="57">
        <v>484.5</v>
      </c>
      <c r="N34" s="57">
        <v>2384.8000000000002</v>
      </c>
      <c r="O34" s="57">
        <v>14132.2</v>
      </c>
      <c r="P34" s="57">
        <v>14106.2</v>
      </c>
      <c r="Q34" s="57">
        <v>245593.2</v>
      </c>
      <c r="R34" s="60">
        <v>1090</v>
      </c>
      <c r="S34" s="60">
        <v>1428</v>
      </c>
      <c r="T34" s="60">
        <v>186</v>
      </c>
      <c r="U34" s="61">
        <v>555.9</v>
      </c>
      <c r="V34" s="61">
        <v>1042.4000000000001</v>
      </c>
      <c r="W34" s="61">
        <v>130.19999999999999</v>
      </c>
      <c r="X34" s="62">
        <v>1728.5000000000002</v>
      </c>
      <c r="Y34" s="61">
        <v>0</v>
      </c>
      <c r="Z34" s="61">
        <v>296</v>
      </c>
      <c r="AA34" s="60">
        <v>224</v>
      </c>
      <c r="AB34" s="60">
        <v>560</v>
      </c>
      <c r="AC34" s="60">
        <v>21</v>
      </c>
      <c r="AD34" s="62">
        <v>114.2</v>
      </c>
      <c r="AE34" s="62">
        <v>408.8</v>
      </c>
      <c r="AF34" s="62">
        <v>14.7</v>
      </c>
      <c r="AG34" s="61">
        <v>537.70000000000005</v>
      </c>
      <c r="AH34" s="60">
        <v>93</v>
      </c>
      <c r="AI34" s="61">
        <v>35.799999999999997</v>
      </c>
      <c r="AJ34" s="63">
        <v>0</v>
      </c>
      <c r="AK34" s="62">
        <v>0</v>
      </c>
      <c r="AL34" s="63">
        <v>0</v>
      </c>
      <c r="AM34" s="62">
        <v>0</v>
      </c>
      <c r="AN34" s="63">
        <v>0</v>
      </c>
      <c r="AO34" s="62">
        <v>0</v>
      </c>
      <c r="AP34" s="61">
        <v>2302.0000000000005</v>
      </c>
      <c r="AQ34" s="63">
        <v>16</v>
      </c>
      <c r="AR34" s="61">
        <v>1984.4</v>
      </c>
      <c r="AS34" s="63">
        <v>9</v>
      </c>
      <c r="AT34" s="62">
        <v>477</v>
      </c>
      <c r="AU34" s="61">
        <v>432.5</v>
      </c>
      <c r="AV34" s="61">
        <v>421.9</v>
      </c>
      <c r="AW34" s="60">
        <v>420</v>
      </c>
      <c r="AX34" s="60">
        <v>462</v>
      </c>
      <c r="AY34" s="61">
        <v>154.9</v>
      </c>
      <c r="AZ34" s="61">
        <v>71.599999999999994</v>
      </c>
      <c r="BA34" s="61">
        <v>248821.2</v>
      </c>
      <c r="BB34" s="64">
        <f t="shared" si="0"/>
        <v>0</v>
      </c>
    </row>
    <row r="35" spans="1:54" s="65" customFormat="1" ht="15.95" customHeight="1" x14ac:dyDescent="0.25">
      <c r="A35" s="55">
        <v>26</v>
      </c>
      <c r="B35" s="66" t="s">
        <v>90</v>
      </c>
      <c r="C35" s="57">
        <v>0</v>
      </c>
      <c r="D35" s="57">
        <v>115948.20000000001</v>
      </c>
      <c r="E35" s="57">
        <v>0</v>
      </c>
      <c r="F35" s="57">
        <v>0</v>
      </c>
      <c r="G35" s="57">
        <v>0</v>
      </c>
      <c r="H35" s="57">
        <v>0</v>
      </c>
      <c r="I35" s="57">
        <v>579.70000000000005</v>
      </c>
      <c r="J35" s="57">
        <v>116527.9</v>
      </c>
      <c r="K35" s="58">
        <v>162.79999999999998</v>
      </c>
      <c r="L35" s="59">
        <v>100</v>
      </c>
      <c r="M35" s="57">
        <v>254.4</v>
      </c>
      <c r="N35" s="57">
        <v>1199.7</v>
      </c>
      <c r="O35" s="57">
        <v>7445.5</v>
      </c>
      <c r="P35" s="57">
        <v>9263.5</v>
      </c>
      <c r="Q35" s="57">
        <v>134691</v>
      </c>
      <c r="R35" s="60">
        <v>281</v>
      </c>
      <c r="S35" s="60">
        <v>344</v>
      </c>
      <c r="T35" s="60">
        <v>66</v>
      </c>
      <c r="U35" s="61">
        <v>143.30000000000001</v>
      </c>
      <c r="V35" s="61">
        <v>251.1</v>
      </c>
      <c r="W35" s="61">
        <v>46.2</v>
      </c>
      <c r="X35" s="62">
        <v>440.59999999999997</v>
      </c>
      <c r="Y35" s="61">
        <v>0</v>
      </c>
      <c r="Z35" s="61">
        <v>245</v>
      </c>
      <c r="AA35" s="60">
        <v>210</v>
      </c>
      <c r="AB35" s="60">
        <v>336</v>
      </c>
      <c r="AC35" s="60">
        <v>77</v>
      </c>
      <c r="AD35" s="62">
        <v>107.1</v>
      </c>
      <c r="AE35" s="62">
        <v>245.3</v>
      </c>
      <c r="AF35" s="62">
        <v>53.9</v>
      </c>
      <c r="AG35" s="61">
        <v>406.29999999999995</v>
      </c>
      <c r="AH35" s="60">
        <v>0</v>
      </c>
      <c r="AI35" s="61">
        <v>0</v>
      </c>
      <c r="AJ35" s="63">
        <v>0</v>
      </c>
      <c r="AK35" s="62">
        <v>0</v>
      </c>
      <c r="AL35" s="63">
        <v>0</v>
      </c>
      <c r="AM35" s="62">
        <v>0</v>
      </c>
      <c r="AN35" s="63">
        <v>0</v>
      </c>
      <c r="AO35" s="62">
        <v>0</v>
      </c>
      <c r="AP35" s="61">
        <v>846.9</v>
      </c>
      <c r="AQ35" s="63">
        <v>12</v>
      </c>
      <c r="AR35" s="61">
        <v>2538</v>
      </c>
      <c r="AS35" s="63">
        <v>0</v>
      </c>
      <c r="AT35" s="62">
        <v>0</v>
      </c>
      <c r="AU35" s="61">
        <v>365.5</v>
      </c>
      <c r="AV35" s="61">
        <v>219</v>
      </c>
      <c r="AW35" s="60">
        <v>172</v>
      </c>
      <c r="AX35" s="60">
        <v>189.2</v>
      </c>
      <c r="AY35" s="61">
        <v>154.9</v>
      </c>
      <c r="AZ35" s="61">
        <v>29.3</v>
      </c>
      <c r="BA35" s="61">
        <v>136151.70000000001</v>
      </c>
      <c r="BB35" s="64">
        <f t="shared" si="0"/>
        <v>0</v>
      </c>
    </row>
    <row r="36" spans="1:54" s="65" customFormat="1" ht="15.95" customHeight="1" x14ac:dyDescent="0.25">
      <c r="A36" s="55">
        <v>27</v>
      </c>
      <c r="B36" s="56" t="s">
        <v>91</v>
      </c>
      <c r="C36" s="57">
        <v>173654.09999999998</v>
      </c>
      <c r="D36" s="57">
        <v>150190.79999999999</v>
      </c>
      <c r="E36" s="57">
        <v>0</v>
      </c>
      <c r="F36" s="57">
        <v>0</v>
      </c>
      <c r="G36" s="57">
        <v>13242</v>
      </c>
      <c r="H36" s="57">
        <v>1321.9</v>
      </c>
      <c r="I36" s="57">
        <v>1692</v>
      </c>
      <c r="J36" s="57">
        <v>340100.8</v>
      </c>
      <c r="K36" s="58">
        <v>557.49999999999989</v>
      </c>
      <c r="L36" s="59">
        <v>100</v>
      </c>
      <c r="M36" s="57">
        <v>871</v>
      </c>
      <c r="N36" s="57">
        <v>4392.2999999999993</v>
      </c>
      <c r="O36" s="57">
        <v>25476.5</v>
      </c>
      <c r="P36" s="57">
        <v>13776.2</v>
      </c>
      <c r="Q36" s="57">
        <v>384616.8</v>
      </c>
      <c r="R36" s="60">
        <v>1842</v>
      </c>
      <c r="S36" s="60">
        <v>2373</v>
      </c>
      <c r="T36" s="60">
        <v>424</v>
      </c>
      <c r="U36" s="61">
        <v>939.4</v>
      </c>
      <c r="V36" s="61">
        <v>1732.3</v>
      </c>
      <c r="W36" s="61">
        <v>296.8</v>
      </c>
      <c r="X36" s="62">
        <v>2968.5</v>
      </c>
      <c r="Y36" s="61">
        <v>43</v>
      </c>
      <c r="Z36" s="61">
        <v>487</v>
      </c>
      <c r="AA36" s="60">
        <v>390</v>
      </c>
      <c r="AB36" s="60">
        <v>666</v>
      </c>
      <c r="AC36" s="60">
        <v>77</v>
      </c>
      <c r="AD36" s="62">
        <v>198.9</v>
      </c>
      <c r="AE36" s="62">
        <v>486.2</v>
      </c>
      <c r="AF36" s="62">
        <v>53.9</v>
      </c>
      <c r="AG36" s="61">
        <v>739</v>
      </c>
      <c r="AH36" s="60">
        <v>18</v>
      </c>
      <c r="AI36" s="61">
        <v>6.9</v>
      </c>
      <c r="AJ36" s="63">
        <v>24</v>
      </c>
      <c r="AK36" s="62">
        <v>252</v>
      </c>
      <c r="AL36" s="63">
        <v>0</v>
      </c>
      <c r="AM36" s="62">
        <v>0</v>
      </c>
      <c r="AN36" s="63">
        <v>0</v>
      </c>
      <c r="AO36" s="62">
        <v>0</v>
      </c>
      <c r="AP36" s="61">
        <v>3966.4</v>
      </c>
      <c r="AQ36" s="63">
        <v>30</v>
      </c>
      <c r="AR36" s="61">
        <v>5790</v>
      </c>
      <c r="AS36" s="63">
        <v>0</v>
      </c>
      <c r="AT36" s="62">
        <v>0</v>
      </c>
      <c r="AU36" s="61">
        <v>2084.4</v>
      </c>
      <c r="AV36" s="61">
        <v>7671.8</v>
      </c>
      <c r="AW36" s="60">
        <v>991</v>
      </c>
      <c r="AX36" s="60">
        <v>1090.0999999999999</v>
      </c>
      <c r="AY36" s="61">
        <v>154.9</v>
      </c>
      <c r="AZ36" s="61">
        <v>168.9</v>
      </c>
      <c r="BA36" s="61">
        <v>398508.3</v>
      </c>
      <c r="BB36" s="64">
        <f t="shared" si="0"/>
        <v>0</v>
      </c>
    </row>
    <row r="37" spans="1:54" s="65" customFormat="1" ht="15.95" customHeight="1" x14ac:dyDescent="0.25">
      <c r="A37" s="55">
        <v>28</v>
      </c>
      <c r="B37" s="67" t="s">
        <v>92</v>
      </c>
      <c r="C37" s="57">
        <v>26353.8</v>
      </c>
      <c r="D37" s="57">
        <v>98421.7</v>
      </c>
      <c r="E37" s="57">
        <v>0</v>
      </c>
      <c r="F37" s="57">
        <v>0</v>
      </c>
      <c r="G37" s="57">
        <v>0</v>
      </c>
      <c r="H37" s="57">
        <v>8437.2999999999993</v>
      </c>
      <c r="I37" s="57">
        <v>666.1</v>
      </c>
      <c r="J37" s="57">
        <v>133878.9</v>
      </c>
      <c r="K37" s="58">
        <v>187.6</v>
      </c>
      <c r="L37" s="59">
        <v>100</v>
      </c>
      <c r="M37" s="57">
        <v>293.10000000000002</v>
      </c>
      <c r="N37" s="57">
        <v>1621.9000000000003</v>
      </c>
      <c r="O37" s="57">
        <v>8560.9</v>
      </c>
      <c r="P37" s="57">
        <v>10082.299999999994</v>
      </c>
      <c r="Q37" s="57">
        <v>154437.1</v>
      </c>
      <c r="R37" s="60">
        <v>579</v>
      </c>
      <c r="S37" s="60">
        <v>628</v>
      </c>
      <c r="T37" s="60">
        <v>101</v>
      </c>
      <c r="U37" s="61">
        <v>295.3</v>
      </c>
      <c r="V37" s="61">
        <v>458.4</v>
      </c>
      <c r="W37" s="61">
        <v>70.7</v>
      </c>
      <c r="X37" s="62">
        <v>824.40000000000009</v>
      </c>
      <c r="Y37" s="61">
        <v>0</v>
      </c>
      <c r="Z37" s="61">
        <v>274</v>
      </c>
      <c r="AA37" s="60">
        <v>168.00000000000003</v>
      </c>
      <c r="AB37" s="60">
        <v>273</v>
      </c>
      <c r="AC37" s="60">
        <v>56</v>
      </c>
      <c r="AD37" s="62">
        <v>85.7</v>
      </c>
      <c r="AE37" s="62">
        <v>199.3</v>
      </c>
      <c r="AF37" s="62">
        <v>39.200000000000003</v>
      </c>
      <c r="AG37" s="61">
        <v>324.2</v>
      </c>
      <c r="AH37" s="60">
        <v>80</v>
      </c>
      <c r="AI37" s="61">
        <v>30.8</v>
      </c>
      <c r="AJ37" s="63">
        <v>0</v>
      </c>
      <c r="AK37" s="62">
        <v>0</v>
      </c>
      <c r="AL37" s="63">
        <v>0</v>
      </c>
      <c r="AM37" s="62">
        <v>0</v>
      </c>
      <c r="AN37" s="63">
        <v>0</v>
      </c>
      <c r="AO37" s="62">
        <v>0</v>
      </c>
      <c r="AP37" s="61">
        <v>1179.4000000000001</v>
      </c>
      <c r="AQ37" s="63">
        <v>12</v>
      </c>
      <c r="AR37" s="61">
        <v>2399</v>
      </c>
      <c r="AS37" s="63">
        <v>5</v>
      </c>
      <c r="AT37" s="62">
        <v>300</v>
      </c>
      <c r="AU37" s="61">
        <v>363.5</v>
      </c>
      <c r="AV37" s="61">
        <v>295.10000000000002</v>
      </c>
      <c r="AW37" s="60">
        <v>218</v>
      </c>
      <c r="AX37" s="60">
        <v>239.8</v>
      </c>
      <c r="AY37" s="61">
        <v>154.9</v>
      </c>
      <c r="AZ37" s="61">
        <v>37.1</v>
      </c>
      <c r="BA37" s="61">
        <v>156312.20000000001</v>
      </c>
      <c r="BB37" s="64">
        <f t="shared" si="0"/>
        <v>0</v>
      </c>
    </row>
    <row r="38" spans="1:54" s="65" customFormat="1" ht="15.95" customHeight="1" x14ac:dyDescent="0.25">
      <c r="A38" s="55">
        <v>29</v>
      </c>
      <c r="B38" s="56" t="s">
        <v>93</v>
      </c>
      <c r="C38" s="57">
        <v>23009.3</v>
      </c>
      <c r="D38" s="57">
        <v>60574.6</v>
      </c>
      <c r="E38" s="57">
        <v>0</v>
      </c>
      <c r="F38" s="57">
        <v>0</v>
      </c>
      <c r="G38" s="57">
        <v>0</v>
      </c>
      <c r="H38" s="57">
        <v>2024.8999999999999</v>
      </c>
      <c r="I38" s="57">
        <v>428</v>
      </c>
      <c r="J38" s="57">
        <v>86036.800000000003</v>
      </c>
      <c r="K38" s="58">
        <v>145</v>
      </c>
      <c r="L38" s="59">
        <v>100</v>
      </c>
      <c r="M38" s="57">
        <v>226.5</v>
      </c>
      <c r="N38" s="57">
        <v>851.90000000000009</v>
      </c>
      <c r="O38" s="57">
        <v>6616.4</v>
      </c>
      <c r="P38" s="57">
        <v>7030.5</v>
      </c>
      <c r="Q38" s="57">
        <v>100762.1</v>
      </c>
      <c r="R38" s="60">
        <v>215</v>
      </c>
      <c r="S38" s="60">
        <v>307</v>
      </c>
      <c r="T38" s="60">
        <v>43</v>
      </c>
      <c r="U38" s="61">
        <v>109.7</v>
      </c>
      <c r="V38" s="61">
        <v>224.1</v>
      </c>
      <c r="W38" s="61">
        <v>30.1</v>
      </c>
      <c r="X38" s="62">
        <v>363.90000000000003</v>
      </c>
      <c r="Y38" s="61">
        <v>0</v>
      </c>
      <c r="Z38" s="61">
        <v>189</v>
      </c>
      <c r="AA38" s="60">
        <v>133</v>
      </c>
      <c r="AB38" s="60">
        <v>336</v>
      </c>
      <c r="AC38" s="60">
        <v>70</v>
      </c>
      <c r="AD38" s="62">
        <v>67.8</v>
      </c>
      <c r="AE38" s="62">
        <v>245.3</v>
      </c>
      <c r="AF38" s="62">
        <v>49</v>
      </c>
      <c r="AG38" s="61">
        <v>362.1</v>
      </c>
      <c r="AH38" s="60">
        <v>32</v>
      </c>
      <c r="AI38" s="61">
        <v>12.3</v>
      </c>
      <c r="AJ38" s="63">
        <v>0</v>
      </c>
      <c r="AK38" s="62">
        <v>0</v>
      </c>
      <c r="AL38" s="63">
        <v>0</v>
      </c>
      <c r="AM38" s="62">
        <v>0</v>
      </c>
      <c r="AN38" s="63">
        <v>0</v>
      </c>
      <c r="AO38" s="62">
        <v>0</v>
      </c>
      <c r="AP38" s="61">
        <v>738.3</v>
      </c>
      <c r="AQ38" s="63">
        <v>29</v>
      </c>
      <c r="AR38" s="61">
        <v>2054.1999999999998</v>
      </c>
      <c r="AS38" s="63">
        <v>0</v>
      </c>
      <c r="AT38" s="62">
        <v>0</v>
      </c>
      <c r="AU38" s="61">
        <v>714.9</v>
      </c>
      <c r="AV38" s="61">
        <v>176.6</v>
      </c>
      <c r="AW38" s="60">
        <v>133</v>
      </c>
      <c r="AX38" s="60">
        <v>146.30000000000001</v>
      </c>
      <c r="AY38" s="61">
        <v>154.9</v>
      </c>
      <c r="AZ38" s="61">
        <v>22.7</v>
      </c>
      <c r="BA38" s="61">
        <v>102414.6</v>
      </c>
      <c r="BB38" s="64">
        <f t="shared" si="0"/>
        <v>0</v>
      </c>
    </row>
    <row r="39" spans="1:54" s="65" customFormat="1" ht="15.95" customHeight="1" x14ac:dyDescent="0.25">
      <c r="A39" s="55">
        <v>30</v>
      </c>
      <c r="B39" s="56" t="s">
        <v>94</v>
      </c>
      <c r="C39" s="57">
        <v>159700.79999999999</v>
      </c>
      <c r="D39" s="57">
        <v>111575.4</v>
      </c>
      <c r="E39" s="57">
        <v>0</v>
      </c>
      <c r="F39" s="57">
        <v>0</v>
      </c>
      <c r="G39" s="57">
        <v>0</v>
      </c>
      <c r="H39" s="57">
        <v>0</v>
      </c>
      <c r="I39" s="57">
        <v>1356.4</v>
      </c>
      <c r="J39" s="57">
        <v>272632.59999999998</v>
      </c>
      <c r="K39" s="58">
        <v>414</v>
      </c>
      <c r="L39" s="59">
        <v>100</v>
      </c>
      <c r="M39" s="57">
        <v>646.79999999999995</v>
      </c>
      <c r="N39" s="57">
        <v>3258</v>
      </c>
      <c r="O39" s="57">
        <v>18933.7</v>
      </c>
      <c r="P39" s="57">
        <v>23929.1</v>
      </c>
      <c r="Q39" s="57">
        <v>319400.2</v>
      </c>
      <c r="R39" s="60">
        <v>1637</v>
      </c>
      <c r="S39" s="60">
        <v>1907</v>
      </c>
      <c r="T39" s="60">
        <v>316</v>
      </c>
      <c r="U39" s="61">
        <v>834.9</v>
      </c>
      <c r="V39" s="61">
        <v>1392.1</v>
      </c>
      <c r="W39" s="61">
        <v>221.2</v>
      </c>
      <c r="X39" s="62">
        <v>2448.1999999999998</v>
      </c>
      <c r="Y39" s="61">
        <v>0</v>
      </c>
      <c r="Z39" s="61">
        <v>362</v>
      </c>
      <c r="AA39" s="60">
        <v>287</v>
      </c>
      <c r="AB39" s="60">
        <v>658.00000000000011</v>
      </c>
      <c r="AC39" s="60">
        <v>63</v>
      </c>
      <c r="AD39" s="62">
        <v>146.4</v>
      </c>
      <c r="AE39" s="62">
        <v>480.3</v>
      </c>
      <c r="AF39" s="62">
        <v>44.1</v>
      </c>
      <c r="AG39" s="61">
        <v>670.80000000000007</v>
      </c>
      <c r="AH39" s="60">
        <v>0</v>
      </c>
      <c r="AI39" s="61">
        <v>0</v>
      </c>
      <c r="AJ39" s="63">
        <v>0</v>
      </c>
      <c r="AK39" s="62">
        <v>0</v>
      </c>
      <c r="AL39" s="63">
        <v>0</v>
      </c>
      <c r="AM39" s="62">
        <v>0</v>
      </c>
      <c r="AN39" s="63">
        <v>0</v>
      </c>
      <c r="AO39" s="62">
        <v>0</v>
      </c>
      <c r="AP39" s="61">
        <v>3119</v>
      </c>
      <c r="AQ39" s="63">
        <v>22</v>
      </c>
      <c r="AR39" s="61">
        <v>2051.1999999999998</v>
      </c>
      <c r="AS39" s="63">
        <v>0</v>
      </c>
      <c r="AT39" s="62">
        <v>0</v>
      </c>
      <c r="AU39" s="61">
        <v>541.5</v>
      </c>
      <c r="AV39" s="61">
        <v>627.6</v>
      </c>
      <c r="AW39" s="60">
        <v>629</v>
      </c>
      <c r="AX39" s="60">
        <v>691.9</v>
      </c>
      <c r="AY39" s="61">
        <v>154.9</v>
      </c>
      <c r="AZ39" s="61">
        <v>107.2</v>
      </c>
      <c r="BA39" s="61">
        <v>323795.5</v>
      </c>
      <c r="BB39" s="64">
        <f t="shared" si="0"/>
        <v>0</v>
      </c>
    </row>
    <row r="40" spans="1:54" s="65" customFormat="1" ht="15.95" customHeight="1" x14ac:dyDescent="0.25">
      <c r="A40" s="55">
        <v>31</v>
      </c>
      <c r="B40" s="56" t="s">
        <v>95</v>
      </c>
      <c r="C40" s="57">
        <v>32451.7</v>
      </c>
      <c r="D40" s="57">
        <v>99237.200000000012</v>
      </c>
      <c r="E40" s="57">
        <v>0</v>
      </c>
      <c r="F40" s="57">
        <v>0</v>
      </c>
      <c r="G40" s="57">
        <v>0</v>
      </c>
      <c r="H40" s="57">
        <v>3122</v>
      </c>
      <c r="I40" s="57">
        <v>674.1</v>
      </c>
      <c r="J40" s="57">
        <v>135485</v>
      </c>
      <c r="K40" s="58">
        <v>247.1</v>
      </c>
      <c r="L40" s="59">
        <v>100</v>
      </c>
      <c r="M40" s="57">
        <v>386.1</v>
      </c>
      <c r="N40" s="57">
        <v>1183.6999999999998</v>
      </c>
      <c r="O40" s="57">
        <v>11276.4</v>
      </c>
      <c r="P40" s="57">
        <v>22535.3</v>
      </c>
      <c r="Q40" s="57">
        <v>170866.5</v>
      </c>
      <c r="R40" s="60">
        <v>381</v>
      </c>
      <c r="S40" s="60">
        <v>543</v>
      </c>
      <c r="T40" s="60">
        <v>77</v>
      </c>
      <c r="U40" s="61">
        <v>194.3</v>
      </c>
      <c r="V40" s="61">
        <v>396.4</v>
      </c>
      <c r="W40" s="61">
        <v>53.9</v>
      </c>
      <c r="X40" s="62">
        <v>644.6</v>
      </c>
      <c r="Y40" s="61">
        <v>0</v>
      </c>
      <c r="Z40" s="61">
        <v>201</v>
      </c>
      <c r="AA40" s="60">
        <v>203</v>
      </c>
      <c r="AB40" s="60">
        <v>574</v>
      </c>
      <c r="AC40" s="60">
        <v>77</v>
      </c>
      <c r="AD40" s="62">
        <v>103.5</v>
      </c>
      <c r="AE40" s="62">
        <v>419</v>
      </c>
      <c r="AF40" s="62">
        <v>53.9</v>
      </c>
      <c r="AG40" s="61">
        <v>576.4</v>
      </c>
      <c r="AH40" s="60">
        <v>63</v>
      </c>
      <c r="AI40" s="61">
        <v>24.3</v>
      </c>
      <c r="AJ40" s="63">
        <v>0</v>
      </c>
      <c r="AK40" s="62">
        <v>0</v>
      </c>
      <c r="AL40" s="63">
        <v>0</v>
      </c>
      <c r="AM40" s="62">
        <v>0</v>
      </c>
      <c r="AN40" s="63">
        <v>0</v>
      </c>
      <c r="AO40" s="62">
        <v>0</v>
      </c>
      <c r="AP40" s="61">
        <v>1245.3</v>
      </c>
      <c r="AQ40" s="63">
        <v>10</v>
      </c>
      <c r="AR40" s="61">
        <v>2500.1999999999998</v>
      </c>
      <c r="AS40" s="63">
        <v>0</v>
      </c>
      <c r="AT40" s="62">
        <v>0</v>
      </c>
      <c r="AU40" s="61">
        <v>300</v>
      </c>
      <c r="AV40" s="61">
        <v>340.1</v>
      </c>
      <c r="AW40" s="60">
        <v>181</v>
      </c>
      <c r="AX40" s="60">
        <v>199.1</v>
      </c>
      <c r="AY40" s="61">
        <v>154.9</v>
      </c>
      <c r="AZ40" s="61">
        <v>30.8</v>
      </c>
      <c r="BA40" s="61">
        <v>172782.7</v>
      </c>
      <c r="BB40" s="64">
        <f t="shared" si="0"/>
        <v>0</v>
      </c>
    </row>
    <row r="41" spans="1:54" s="65" customFormat="1" ht="15.95" customHeight="1" x14ac:dyDescent="0.25">
      <c r="A41" s="55">
        <v>32</v>
      </c>
      <c r="B41" s="56" t="s">
        <v>96</v>
      </c>
      <c r="C41" s="57">
        <v>0</v>
      </c>
      <c r="D41" s="57">
        <v>230757.9</v>
      </c>
      <c r="E41" s="57">
        <v>0</v>
      </c>
      <c r="F41" s="57">
        <v>0</v>
      </c>
      <c r="G41" s="57">
        <v>0</v>
      </c>
      <c r="H41" s="57">
        <v>4872.6000000000004</v>
      </c>
      <c r="I41" s="57">
        <v>1178.2</v>
      </c>
      <c r="J41" s="57">
        <v>236808.7</v>
      </c>
      <c r="K41" s="58">
        <v>120</v>
      </c>
      <c r="L41" s="59">
        <v>100</v>
      </c>
      <c r="M41" s="57">
        <v>187.5</v>
      </c>
      <c r="N41" s="57">
        <v>2921.8000000000006</v>
      </c>
      <c r="O41" s="57">
        <v>21396.1</v>
      </c>
      <c r="P41" s="57">
        <v>4788.7</v>
      </c>
      <c r="Q41" s="57">
        <v>266102.8</v>
      </c>
      <c r="R41" s="60">
        <v>1385</v>
      </c>
      <c r="S41" s="60">
        <v>1619</v>
      </c>
      <c r="T41" s="60">
        <v>232</v>
      </c>
      <c r="U41" s="61">
        <v>706.4</v>
      </c>
      <c r="V41" s="61">
        <v>1181.9000000000001</v>
      </c>
      <c r="W41" s="61">
        <v>162.4</v>
      </c>
      <c r="X41" s="62">
        <v>2050.7000000000003</v>
      </c>
      <c r="Y41" s="61">
        <v>0</v>
      </c>
      <c r="Z41" s="61">
        <v>226</v>
      </c>
      <c r="AA41" s="60">
        <v>0</v>
      </c>
      <c r="AB41" s="60">
        <v>0</v>
      </c>
      <c r="AC41" s="60">
        <v>0</v>
      </c>
      <c r="AD41" s="62">
        <v>0</v>
      </c>
      <c r="AE41" s="62">
        <v>0</v>
      </c>
      <c r="AF41" s="62">
        <v>0</v>
      </c>
      <c r="AG41" s="61">
        <v>0</v>
      </c>
      <c r="AH41" s="60">
        <v>59</v>
      </c>
      <c r="AI41" s="61">
        <v>22.7</v>
      </c>
      <c r="AJ41" s="63">
        <v>0</v>
      </c>
      <c r="AK41" s="62">
        <v>0</v>
      </c>
      <c r="AL41" s="63">
        <v>0</v>
      </c>
      <c r="AM41" s="62">
        <v>0</v>
      </c>
      <c r="AN41" s="63">
        <v>0</v>
      </c>
      <c r="AO41" s="62">
        <v>0</v>
      </c>
      <c r="AP41" s="61">
        <v>2073.4</v>
      </c>
      <c r="AQ41" s="63"/>
      <c r="AR41" s="61"/>
      <c r="AS41" s="63"/>
      <c r="AT41" s="62"/>
      <c r="AU41" s="61">
        <v>0</v>
      </c>
      <c r="AV41" s="61">
        <v>459</v>
      </c>
      <c r="AW41" s="60">
        <v>161</v>
      </c>
      <c r="AX41" s="60">
        <v>177.1</v>
      </c>
      <c r="AY41" s="61">
        <v>154.9</v>
      </c>
      <c r="AZ41" s="61">
        <v>27.4</v>
      </c>
      <c r="BA41" s="61">
        <v>268662.59999999998</v>
      </c>
      <c r="BB41" s="64">
        <f t="shared" si="0"/>
        <v>0</v>
      </c>
    </row>
    <row r="42" spans="1:54" s="65" customFormat="1" ht="15.95" customHeight="1" x14ac:dyDescent="0.25">
      <c r="A42" s="55">
        <v>33</v>
      </c>
      <c r="B42" s="56" t="s">
        <v>97</v>
      </c>
      <c r="C42" s="57">
        <v>69449</v>
      </c>
      <c r="D42" s="57">
        <v>51596.800000000003</v>
      </c>
      <c r="E42" s="57">
        <v>0</v>
      </c>
      <c r="F42" s="57">
        <v>0</v>
      </c>
      <c r="G42" s="57">
        <v>0</v>
      </c>
      <c r="H42" s="57">
        <v>7949.7999999999993</v>
      </c>
      <c r="I42" s="57">
        <v>645</v>
      </c>
      <c r="J42" s="57">
        <v>129640.6</v>
      </c>
      <c r="K42" s="58">
        <v>177.1</v>
      </c>
      <c r="L42" s="59">
        <v>100</v>
      </c>
      <c r="M42" s="57">
        <v>276.7</v>
      </c>
      <c r="N42" s="57">
        <v>1658.0000000000002</v>
      </c>
      <c r="O42" s="57">
        <v>8076.9</v>
      </c>
      <c r="P42" s="57">
        <v>10691.4</v>
      </c>
      <c r="Q42" s="57">
        <v>150343.6</v>
      </c>
      <c r="R42" s="60">
        <v>808</v>
      </c>
      <c r="S42" s="60">
        <v>1046</v>
      </c>
      <c r="T42" s="60">
        <v>173</v>
      </c>
      <c r="U42" s="61">
        <v>412.1</v>
      </c>
      <c r="V42" s="61">
        <v>763.6</v>
      </c>
      <c r="W42" s="61">
        <v>121.1</v>
      </c>
      <c r="X42" s="62">
        <v>1296.8</v>
      </c>
      <c r="Y42" s="61">
        <v>0</v>
      </c>
      <c r="Z42" s="61">
        <v>137</v>
      </c>
      <c r="AA42" s="60">
        <v>112</v>
      </c>
      <c r="AB42" s="60">
        <v>140</v>
      </c>
      <c r="AC42" s="60">
        <v>14</v>
      </c>
      <c r="AD42" s="62">
        <v>57.1</v>
      </c>
      <c r="AE42" s="62">
        <v>102.2</v>
      </c>
      <c r="AF42" s="62">
        <v>9.8000000000000007</v>
      </c>
      <c r="AG42" s="61">
        <v>169.10000000000002</v>
      </c>
      <c r="AH42" s="60">
        <v>117</v>
      </c>
      <c r="AI42" s="61">
        <v>45</v>
      </c>
      <c r="AJ42" s="63">
        <v>0</v>
      </c>
      <c r="AK42" s="62">
        <v>0</v>
      </c>
      <c r="AL42" s="63">
        <v>0</v>
      </c>
      <c r="AM42" s="62">
        <v>0</v>
      </c>
      <c r="AN42" s="63">
        <v>0</v>
      </c>
      <c r="AO42" s="62">
        <v>0</v>
      </c>
      <c r="AP42" s="61">
        <v>1510.8999999999999</v>
      </c>
      <c r="AQ42" s="63">
        <v>10</v>
      </c>
      <c r="AR42" s="61">
        <v>3102.9</v>
      </c>
      <c r="AS42" s="63">
        <v>2</v>
      </c>
      <c r="AT42" s="62">
        <v>1500</v>
      </c>
      <c r="AU42" s="61">
        <v>408.3</v>
      </c>
      <c r="AV42" s="61">
        <v>346</v>
      </c>
      <c r="AW42" s="60">
        <v>302</v>
      </c>
      <c r="AX42" s="60">
        <v>332.2</v>
      </c>
      <c r="AY42" s="61">
        <v>154.9</v>
      </c>
      <c r="AZ42" s="61">
        <v>51.5</v>
      </c>
      <c r="BA42" s="61">
        <v>152660.29999999999</v>
      </c>
      <c r="BB42" s="64">
        <f t="shared" si="0"/>
        <v>0</v>
      </c>
    </row>
    <row r="43" spans="1:54" s="65" customFormat="1" ht="15.95" customHeight="1" x14ac:dyDescent="0.25">
      <c r="A43" s="55">
        <v>34</v>
      </c>
      <c r="B43" s="56" t="s">
        <v>98</v>
      </c>
      <c r="C43" s="57">
        <v>35623.4</v>
      </c>
      <c r="D43" s="57">
        <v>163609.59999999998</v>
      </c>
      <c r="E43" s="57">
        <v>0</v>
      </c>
      <c r="F43" s="57">
        <v>0</v>
      </c>
      <c r="G43" s="57">
        <v>0</v>
      </c>
      <c r="H43" s="57">
        <v>23202.7</v>
      </c>
      <c r="I43" s="57">
        <v>1112.2</v>
      </c>
      <c r="J43" s="57">
        <v>223547.9</v>
      </c>
      <c r="K43" s="58">
        <v>353.8</v>
      </c>
      <c r="L43" s="59">
        <v>100</v>
      </c>
      <c r="M43" s="57">
        <v>552.79999999999995</v>
      </c>
      <c r="N43" s="57">
        <v>2522.3999999999996</v>
      </c>
      <c r="O43" s="57">
        <v>16051.8</v>
      </c>
      <c r="P43" s="57">
        <v>18478.900000000001</v>
      </c>
      <c r="Q43" s="57">
        <v>261153.8</v>
      </c>
      <c r="R43" s="60">
        <v>848</v>
      </c>
      <c r="S43" s="60">
        <v>990</v>
      </c>
      <c r="T43" s="60">
        <v>155</v>
      </c>
      <c r="U43" s="61">
        <v>432.5</v>
      </c>
      <c r="V43" s="61">
        <v>722.7</v>
      </c>
      <c r="W43" s="61">
        <v>108.5</v>
      </c>
      <c r="X43" s="62">
        <v>1263.7</v>
      </c>
      <c r="Y43" s="61">
        <v>0</v>
      </c>
      <c r="Z43" s="61">
        <v>365</v>
      </c>
      <c r="AA43" s="60">
        <v>294</v>
      </c>
      <c r="AB43" s="60">
        <v>441</v>
      </c>
      <c r="AC43" s="60">
        <v>70</v>
      </c>
      <c r="AD43" s="62">
        <v>149.9</v>
      </c>
      <c r="AE43" s="62">
        <v>321.89999999999998</v>
      </c>
      <c r="AF43" s="62">
        <v>49</v>
      </c>
      <c r="AG43" s="61">
        <v>520.79999999999995</v>
      </c>
      <c r="AH43" s="60">
        <v>307</v>
      </c>
      <c r="AI43" s="61">
        <v>118.2</v>
      </c>
      <c r="AJ43" s="63">
        <v>0</v>
      </c>
      <c r="AK43" s="62">
        <v>0</v>
      </c>
      <c r="AL43" s="63">
        <v>0</v>
      </c>
      <c r="AM43" s="62">
        <v>0</v>
      </c>
      <c r="AN43" s="63">
        <v>0</v>
      </c>
      <c r="AO43" s="62">
        <v>0</v>
      </c>
      <c r="AP43" s="61">
        <v>1902.7</v>
      </c>
      <c r="AQ43" s="63">
        <v>12</v>
      </c>
      <c r="AR43" s="61">
        <v>5700</v>
      </c>
      <c r="AS43" s="63">
        <v>0</v>
      </c>
      <c r="AT43" s="62">
        <v>0</v>
      </c>
      <c r="AU43" s="61">
        <v>820.8</v>
      </c>
      <c r="AV43" s="61">
        <v>432.3</v>
      </c>
      <c r="AW43" s="60">
        <v>342</v>
      </c>
      <c r="AX43" s="60">
        <v>376.2</v>
      </c>
      <c r="AY43" s="61">
        <v>154.9</v>
      </c>
      <c r="AZ43" s="61">
        <v>58.3</v>
      </c>
      <c r="BA43" s="61">
        <v>264367.90000000002</v>
      </c>
      <c r="BB43" s="64">
        <f t="shared" si="0"/>
        <v>0</v>
      </c>
    </row>
    <row r="44" spans="1:54" s="65" customFormat="1" ht="15.95" customHeight="1" x14ac:dyDescent="0.25">
      <c r="A44" s="55">
        <v>35</v>
      </c>
      <c r="B44" s="56" t="s">
        <v>99</v>
      </c>
      <c r="C44" s="57">
        <v>26421.599999999999</v>
      </c>
      <c r="D44" s="57">
        <v>58498</v>
      </c>
      <c r="E44" s="57">
        <v>0</v>
      </c>
      <c r="F44" s="57">
        <v>0</v>
      </c>
      <c r="G44" s="57">
        <v>0</v>
      </c>
      <c r="H44" s="57">
        <v>1462.4</v>
      </c>
      <c r="I44" s="57">
        <v>431.9</v>
      </c>
      <c r="J44" s="57">
        <v>86813.9</v>
      </c>
      <c r="K44" s="58">
        <v>151</v>
      </c>
      <c r="L44" s="59">
        <v>100</v>
      </c>
      <c r="M44" s="57">
        <v>235.9</v>
      </c>
      <c r="N44" s="57">
        <v>709.9</v>
      </c>
      <c r="O44" s="57">
        <v>6894.5</v>
      </c>
      <c r="P44" s="57">
        <v>9224.7000000000007</v>
      </c>
      <c r="Q44" s="57">
        <v>103878.9</v>
      </c>
      <c r="R44" s="60">
        <v>274</v>
      </c>
      <c r="S44" s="60">
        <v>315</v>
      </c>
      <c r="T44" s="60">
        <v>65</v>
      </c>
      <c r="U44" s="61">
        <v>139.69999999999999</v>
      </c>
      <c r="V44" s="61">
        <v>230</v>
      </c>
      <c r="W44" s="61">
        <v>45.5</v>
      </c>
      <c r="X44" s="62">
        <v>415.2</v>
      </c>
      <c r="Y44" s="61">
        <v>0</v>
      </c>
      <c r="Z44" s="61">
        <v>103</v>
      </c>
      <c r="AA44" s="60">
        <v>98</v>
      </c>
      <c r="AB44" s="60">
        <v>371.00000000000006</v>
      </c>
      <c r="AC44" s="60">
        <v>48.999999999999993</v>
      </c>
      <c r="AD44" s="62">
        <v>50</v>
      </c>
      <c r="AE44" s="62">
        <v>270.8</v>
      </c>
      <c r="AF44" s="62">
        <v>34.299999999999997</v>
      </c>
      <c r="AG44" s="61">
        <v>355.1</v>
      </c>
      <c r="AH44" s="60">
        <v>31</v>
      </c>
      <c r="AI44" s="61">
        <v>11.9</v>
      </c>
      <c r="AJ44" s="63">
        <v>0</v>
      </c>
      <c r="AK44" s="62">
        <v>0</v>
      </c>
      <c r="AL44" s="63">
        <v>0</v>
      </c>
      <c r="AM44" s="62">
        <v>0</v>
      </c>
      <c r="AN44" s="63">
        <v>0</v>
      </c>
      <c r="AO44" s="62">
        <v>0</v>
      </c>
      <c r="AP44" s="61">
        <v>782.19999999999993</v>
      </c>
      <c r="AQ44" s="63">
        <v>14</v>
      </c>
      <c r="AR44" s="61">
        <v>2310.71</v>
      </c>
      <c r="AS44" s="63">
        <v>0</v>
      </c>
      <c r="AT44" s="62">
        <v>0</v>
      </c>
      <c r="AU44" s="61">
        <v>388.2</v>
      </c>
      <c r="AV44" s="61">
        <v>157</v>
      </c>
      <c r="AW44" s="60">
        <v>128</v>
      </c>
      <c r="AX44" s="60">
        <v>140.80000000000001</v>
      </c>
      <c r="AY44" s="61">
        <v>154.9</v>
      </c>
      <c r="AZ44" s="61">
        <v>21.8</v>
      </c>
      <c r="BA44" s="61">
        <v>105228.1</v>
      </c>
      <c r="BB44" s="64">
        <f t="shared" si="0"/>
        <v>0</v>
      </c>
    </row>
    <row r="45" spans="1:54" s="65" customFormat="1" ht="15.95" customHeight="1" x14ac:dyDescent="0.25">
      <c r="A45" s="55">
        <v>36</v>
      </c>
      <c r="B45" s="56" t="s">
        <v>100</v>
      </c>
      <c r="C45" s="57">
        <v>29101.200000000001</v>
      </c>
      <c r="D45" s="57">
        <v>92248.5</v>
      </c>
      <c r="E45" s="57">
        <v>0</v>
      </c>
      <c r="F45" s="57">
        <v>0</v>
      </c>
      <c r="G45" s="57">
        <v>0</v>
      </c>
      <c r="H45" s="57">
        <v>10040.400000000001</v>
      </c>
      <c r="I45" s="57">
        <v>657</v>
      </c>
      <c r="J45" s="57">
        <v>132047.1</v>
      </c>
      <c r="K45" s="58">
        <v>196.3</v>
      </c>
      <c r="L45" s="59">
        <v>100</v>
      </c>
      <c r="M45" s="57">
        <v>306.7</v>
      </c>
      <c r="N45" s="57">
        <v>1298.8</v>
      </c>
      <c r="O45" s="57">
        <v>8926.7999999999993</v>
      </c>
      <c r="P45" s="57">
        <v>11756.1</v>
      </c>
      <c r="Q45" s="57">
        <v>154335.5</v>
      </c>
      <c r="R45" s="60">
        <v>374</v>
      </c>
      <c r="S45" s="60">
        <v>476</v>
      </c>
      <c r="T45" s="60">
        <v>67</v>
      </c>
      <c r="U45" s="61">
        <v>190.7</v>
      </c>
      <c r="V45" s="61">
        <v>347.5</v>
      </c>
      <c r="W45" s="61">
        <v>46.9</v>
      </c>
      <c r="X45" s="62">
        <v>585.1</v>
      </c>
      <c r="Y45" s="61">
        <v>0</v>
      </c>
      <c r="Z45" s="61">
        <v>307</v>
      </c>
      <c r="AA45" s="60">
        <v>231</v>
      </c>
      <c r="AB45" s="60">
        <v>434</v>
      </c>
      <c r="AC45" s="60">
        <v>42</v>
      </c>
      <c r="AD45" s="62">
        <v>117.8</v>
      </c>
      <c r="AE45" s="62">
        <v>316.8</v>
      </c>
      <c r="AF45" s="62">
        <v>29.4</v>
      </c>
      <c r="AG45" s="61">
        <v>464</v>
      </c>
      <c r="AH45" s="60">
        <v>119</v>
      </c>
      <c r="AI45" s="61">
        <v>45.8</v>
      </c>
      <c r="AJ45" s="63">
        <v>0</v>
      </c>
      <c r="AK45" s="62">
        <v>0</v>
      </c>
      <c r="AL45" s="63">
        <v>0</v>
      </c>
      <c r="AM45" s="62">
        <v>0</v>
      </c>
      <c r="AN45" s="63">
        <v>0</v>
      </c>
      <c r="AO45" s="62">
        <v>0</v>
      </c>
      <c r="AP45" s="61">
        <v>1094.9000000000001</v>
      </c>
      <c r="AQ45" s="63">
        <v>60</v>
      </c>
      <c r="AR45" s="61">
        <v>2737.75</v>
      </c>
      <c r="AS45" s="63">
        <v>0</v>
      </c>
      <c r="AT45" s="62">
        <v>0</v>
      </c>
      <c r="AU45" s="61">
        <v>1971.2</v>
      </c>
      <c r="AV45" s="61">
        <v>256</v>
      </c>
      <c r="AW45" s="60">
        <v>185</v>
      </c>
      <c r="AX45" s="60">
        <v>203.5</v>
      </c>
      <c r="AY45" s="61">
        <v>154.9</v>
      </c>
      <c r="AZ45" s="61">
        <v>31.5</v>
      </c>
      <c r="BA45" s="61">
        <v>157689.1</v>
      </c>
      <c r="BB45" s="64">
        <f t="shared" si="0"/>
        <v>0</v>
      </c>
    </row>
    <row r="46" spans="1:54" s="65" customFormat="1" ht="15.95" customHeight="1" x14ac:dyDescent="0.25">
      <c r="A46" s="55">
        <v>37</v>
      </c>
      <c r="B46" s="56" t="s">
        <v>101</v>
      </c>
      <c r="C46" s="57">
        <v>52434.6</v>
      </c>
      <c r="D46" s="57">
        <v>60006.2</v>
      </c>
      <c r="E46" s="57">
        <v>0</v>
      </c>
      <c r="F46" s="57">
        <v>0</v>
      </c>
      <c r="G46" s="57">
        <v>0</v>
      </c>
      <c r="H46" s="57">
        <v>9336.6</v>
      </c>
      <c r="I46" s="57">
        <v>608.9</v>
      </c>
      <c r="J46" s="57">
        <v>122386.3</v>
      </c>
      <c r="K46" s="58">
        <v>215.6</v>
      </c>
      <c r="L46" s="59">
        <v>100</v>
      </c>
      <c r="M46" s="57">
        <v>336.9</v>
      </c>
      <c r="N46" s="57">
        <v>1259</v>
      </c>
      <c r="O46" s="57">
        <v>9812.7000000000007</v>
      </c>
      <c r="P46" s="57">
        <v>19176.899999999994</v>
      </c>
      <c r="Q46" s="57">
        <v>152971.79999999999</v>
      </c>
      <c r="R46" s="60">
        <v>594</v>
      </c>
      <c r="S46" s="60">
        <v>772</v>
      </c>
      <c r="T46" s="60">
        <v>139</v>
      </c>
      <c r="U46" s="61">
        <v>302.89999999999998</v>
      </c>
      <c r="V46" s="61">
        <v>563.6</v>
      </c>
      <c r="W46" s="61">
        <v>97.3</v>
      </c>
      <c r="X46" s="62">
        <v>963.8</v>
      </c>
      <c r="Y46" s="61">
        <v>0</v>
      </c>
      <c r="Z46" s="61">
        <v>219</v>
      </c>
      <c r="AA46" s="60">
        <v>112</v>
      </c>
      <c r="AB46" s="60">
        <v>315</v>
      </c>
      <c r="AC46" s="60">
        <v>0</v>
      </c>
      <c r="AD46" s="62">
        <v>57.1</v>
      </c>
      <c r="AE46" s="62">
        <v>230</v>
      </c>
      <c r="AF46" s="62">
        <v>0</v>
      </c>
      <c r="AG46" s="61">
        <v>287.10000000000002</v>
      </c>
      <c r="AH46" s="60">
        <v>186</v>
      </c>
      <c r="AI46" s="61">
        <v>71.599999999999994</v>
      </c>
      <c r="AJ46" s="63">
        <v>0</v>
      </c>
      <c r="AK46" s="62">
        <v>0</v>
      </c>
      <c r="AL46" s="63">
        <v>0</v>
      </c>
      <c r="AM46" s="62">
        <v>0</v>
      </c>
      <c r="AN46" s="63">
        <v>0</v>
      </c>
      <c r="AO46" s="62">
        <v>0</v>
      </c>
      <c r="AP46" s="61">
        <v>1322.5</v>
      </c>
      <c r="AQ46" s="63">
        <v>134</v>
      </c>
      <c r="AR46" s="61">
        <v>3946.3</v>
      </c>
      <c r="AS46" s="63">
        <v>0</v>
      </c>
      <c r="AT46" s="62">
        <v>0</v>
      </c>
      <c r="AU46" s="61">
        <v>6345.7</v>
      </c>
      <c r="AV46" s="61">
        <v>204.4</v>
      </c>
      <c r="AW46" s="60">
        <v>247</v>
      </c>
      <c r="AX46" s="60">
        <v>271.7</v>
      </c>
      <c r="AY46" s="61">
        <v>154.9</v>
      </c>
      <c r="AZ46" s="61">
        <v>42.1</v>
      </c>
      <c r="BA46" s="61">
        <v>160886.5</v>
      </c>
      <c r="BB46" s="64">
        <f t="shared" si="0"/>
        <v>0</v>
      </c>
    </row>
    <row r="47" spans="1:54" s="65" customFormat="1" ht="15.95" customHeight="1" x14ac:dyDescent="0.25">
      <c r="A47" s="55">
        <v>38</v>
      </c>
      <c r="B47" s="56" t="s">
        <v>102</v>
      </c>
      <c r="C47" s="57">
        <v>1128267.2</v>
      </c>
      <c r="D47" s="57">
        <v>334130</v>
      </c>
      <c r="E47" s="57">
        <v>0</v>
      </c>
      <c r="F47" s="57">
        <v>0</v>
      </c>
      <c r="G47" s="57">
        <v>8276.2999999999993</v>
      </c>
      <c r="H47" s="57">
        <v>53579.3</v>
      </c>
      <c r="I47" s="57">
        <v>7621.3</v>
      </c>
      <c r="J47" s="57">
        <v>1531874.1</v>
      </c>
      <c r="K47" s="58">
        <v>1997.7</v>
      </c>
      <c r="L47" s="59">
        <v>100</v>
      </c>
      <c r="M47" s="57">
        <v>3121.2</v>
      </c>
      <c r="N47" s="57">
        <v>19965.700000000004</v>
      </c>
      <c r="O47" s="57">
        <v>90993.600000000006</v>
      </c>
      <c r="P47" s="57">
        <v>93700.800000000003</v>
      </c>
      <c r="Q47" s="57">
        <v>1739655.4</v>
      </c>
      <c r="R47" s="60">
        <v>13495</v>
      </c>
      <c r="S47" s="60">
        <v>15026</v>
      </c>
      <c r="T47" s="60">
        <v>2078</v>
      </c>
      <c r="U47" s="61">
        <v>6882.5</v>
      </c>
      <c r="V47" s="61">
        <v>10969</v>
      </c>
      <c r="W47" s="61">
        <v>1454.6</v>
      </c>
      <c r="X47" s="62">
        <v>19306.099999999999</v>
      </c>
      <c r="Y47" s="61">
        <v>0</v>
      </c>
      <c r="Z47" s="61">
        <v>487</v>
      </c>
      <c r="AA47" s="60">
        <v>287</v>
      </c>
      <c r="AB47" s="60">
        <v>448</v>
      </c>
      <c r="AC47" s="60">
        <v>56</v>
      </c>
      <c r="AD47" s="62">
        <v>146.4</v>
      </c>
      <c r="AE47" s="62">
        <v>327</v>
      </c>
      <c r="AF47" s="62">
        <v>39.200000000000003</v>
      </c>
      <c r="AG47" s="61">
        <v>512.6</v>
      </c>
      <c r="AH47" s="60">
        <v>805</v>
      </c>
      <c r="AI47" s="61">
        <v>309.89999999999998</v>
      </c>
      <c r="AJ47" s="63">
        <v>15</v>
      </c>
      <c r="AK47" s="62">
        <v>157.5</v>
      </c>
      <c r="AL47" s="63">
        <v>0</v>
      </c>
      <c r="AM47" s="62">
        <v>0</v>
      </c>
      <c r="AN47" s="63">
        <v>0</v>
      </c>
      <c r="AO47" s="62">
        <v>0</v>
      </c>
      <c r="AP47" s="61">
        <v>20286.100000000002</v>
      </c>
      <c r="AQ47" s="63">
        <v>1</v>
      </c>
      <c r="AR47" s="61">
        <v>2080</v>
      </c>
      <c r="AS47" s="63">
        <v>0</v>
      </c>
      <c r="AT47" s="62">
        <v>0</v>
      </c>
      <c r="AU47" s="61">
        <v>25</v>
      </c>
      <c r="AV47" s="61">
        <v>3267.2</v>
      </c>
      <c r="AW47" s="60">
        <v>3874</v>
      </c>
      <c r="AX47" s="60">
        <v>4261.3999999999996</v>
      </c>
      <c r="AY47" s="61">
        <v>154.9</v>
      </c>
      <c r="AZ47" s="61">
        <v>660.1</v>
      </c>
      <c r="BA47" s="61">
        <v>1763893.8</v>
      </c>
      <c r="BB47" s="64">
        <f t="shared" si="0"/>
        <v>0</v>
      </c>
    </row>
    <row r="48" spans="1:54" s="65" customFormat="1" ht="15.95" customHeight="1" x14ac:dyDescent="0.25">
      <c r="A48" s="55">
        <v>39</v>
      </c>
      <c r="B48" s="56" t="s">
        <v>103</v>
      </c>
      <c r="C48" s="57">
        <v>3581084</v>
      </c>
      <c r="D48" s="57">
        <v>22678</v>
      </c>
      <c r="E48" s="57">
        <v>7603.7</v>
      </c>
      <c r="F48" s="57">
        <v>0</v>
      </c>
      <c r="G48" s="57">
        <v>22403.800000000003</v>
      </c>
      <c r="H48" s="57">
        <v>159305.1</v>
      </c>
      <c r="I48" s="57">
        <v>18965.400000000001</v>
      </c>
      <c r="J48" s="57">
        <v>3812040</v>
      </c>
      <c r="K48" s="58">
        <v>5462.7999999999993</v>
      </c>
      <c r="L48" s="59">
        <v>100</v>
      </c>
      <c r="M48" s="57">
        <v>8535.1</v>
      </c>
      <c r="N48" s="57">
        <v>50963.69999999999</v>
      </c>
      <c r="O48" s="57">
        <v>228412</v>
      </c>
      <c r="P48" s="57">
        <v>175279.90000000098</v>
      </c>
      <c r="Q48" s="57">
        <v>4275230.7</v>
      </c>
      <c r="R48" s="60">
        <v>39573</v>
      </c>
      <c r="S48" s="60">
        <v>42759</v>
      </c>
      <c r="T48" s="60">
        <v>7847</v>
      </c>
      <c r="U48" s="61">
        <v>20182.2</v>
      </c>
      <c r="V48" s="61">
        <v>31214.1</v>
      </c>
      <c r="W48" s="61">
        <v>5492.9</v>
      </c>
      <c r="X48" s="62">
        <v>56889.200000000004</v>
      </c>
      <c r="Y48" s="61">
        <v>41</v>
      </c>
      <c r="Z48" s="61">
        <v>0</v>
      </c>
      <c r="AA48" s="60">
        <v>60</v>
      </c>
      <c r="AB48" s="60">
        <v>50</v>
      </c>
      <c r="AC48" s="60">
        <v>0</v>
      </c>
      <c r="AD48" s="62">
        <v>30.6</v>
      </c>
      <c r="AE48" s="62">
        <v>36.5</v>
      </c>
      <c r="AF48" s="62">
        <v>0</v>
      </c>
      <c r="AG48" s="61">
        <v>67.099999999999994</v>
      </c>
      <c r="AH48" s="60">
        <v>3111</v>
      </c>
      <c r="AI48" s="61">
        <v>1197.7</v>
      </c>
      <c r="AJ48" s="63">
        <v>40</v>
      </c>
      <c r="AK48" s="62">
        <v>420</v>
      </c>
      <c r="AL48" s="63">
        <v>203</v>
      </c>
      <c r="AM48" s="62">
        <v>148.19999999999999</v>
      </c>
      <c r="AN48" s="63">
        <v>152</v>
      </c>
      <c r="AO48" s="62">
        <v>106.4</v>
      </c>
      <c r="AP48" s="61">
        <v>58828.6</v>
      </c>
      <c r="AQ48" s="63">
        <v>1</v>
      </c>
      <c r="AR48" s="61">
        <v>2538</v>
      </c>
      <c r="AS48" s="63">
        <v>0</v>
      </c>
      <c r="AT48" s="62">
        <v>0</v>
      </c>
      <c r="AU48" s="61">
        <v>30.5</v>
      </c>
      <c r="AV48" s="61">
        <v>15977.3</v>
      </c>
      <c r="AW48" s="60">
        <v>12282</v>
      </c>
      <c r="AX48" s="60">
        <v>13510.2</v>
      </c>
      <c r="AY48" s="61">
        <v>154.9</v>
      </c>
      <c r="AZ48" s="61">
        <v>2092.6999999999998</v>
      </c>
      <c r="BA48" s="61">
        <v>4352159.8</v>
      </c>
      <c r="BB48" s="64">
        <f t="shared" si="0"/>
        <v>0</v>
      </c>
    </row>
    <row r="49" spans="1:54" s="65" customFormat="1" ht="15.95" customHeight="1" x14ac:dyDescent="0.25">
      <c r="A49" s="55">
        <v>42</v>
      </c>
      <c r="B49" s="68" t="s">
        <v>104</v>
      </c>
      <c r="C49" s="57">
        <v>25276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126.4</v>
      </c>
      <c r="J49" s="57">
        <v>25402.400000000001</v>
      </c>
      <c r="K49" s="58">
        <v>35.299999999999997</v>
      </c>
      <c r="L49" s="59">
        <v>100</v>
      </c>
      <c r="M49" s="57">
        <v>55.2</v>
      </c>
      <c r="N49" s="57">
        <v>369.90000000000003</v>
      </c>
      <c r="O49" s="57">
        <v>1614.4</v>
      </c>
      <c r="P49" s="57">
        <v>738.4</v>
      </c>
      <c r="Q49" s="57">
        <v>28180.3</v>
      </c>
      <c r="R49" s="60">
        <v>270</v>
      </c>
      <c r="S49" s="60">
        <v>316</v>
      </c>
      <c r="T49" s="60">
        <v>32</v>
      </c>
      <c r="U49" s="61">
        <v>137.69999999999999</v>
      </c>
      <c r="V49" s="61">
        <v>230.7</v>
      </c>
      <c r="W49" s="61">
        <v>22.4</v>
      </c>
      <c r="X49" s="62">
        <v>390.79999999999995</v>
      </c>
      <c r="Y49" s="61">
        <v>0</v>
      </c>
      <c r="Z49" s="61">
        <v>0</v>
      </c>
      <c r="AA49" s="60">
        <v>0</v>
      </c>
      <c r="AB49" s="60">
        <v>0</v>
      </c>
      <c r="AC49" s="60">
        <v>0</v>
      </c>
      <c r="AD49" s="62">
        <v>0</v>
      </c>
      <c r="AE49" s="62">
        <v>0</v>
      </c>
      <c r="AF49" s="62">
        <v>0</v>
      </c>
      <c r="AG49" s="61">
        <v>0</v>
      </c>
      <c r="AH49" s="60">
        <v>0</v>
      </c>
      <c r="AI49" s="61">
        <v>0</v>
      </c>
      <c r="AJ49" s="63">
        <v>0</v>
      </c>
      <c r="AK49" s="62">
        <v>0</v>
      </c>
      <c r="AL49" s="63">
        <v>0</v>
      </c>
      <c r="AM49" s="62">
        <v>0</v>
      </c>
      <c r="AN49" s="63">
        <v>0</v>
      </c>
      <c r="AO49" s="62">
        <v>0</v>
      </c>
      <c r="AP49" s="61">
        <v>390.79999999999995</v>
      </c>
      <c r="AQ49" s="63">
        <v>2</v>
      </c>
      <c r="AR49" s="61">
        <v>6740</v>
      </c>
      <c r="AS49" s="63">
        <v>0</v>
      </c>
      <c r="AT49" s="62">
        <v>0</v>
      </c>
      <c r="AU49" s="61">
        <v>161.80000000000001</v>
      </c>
      <c r="AV49" s="61">
        <v>80.7</v>
      </c>
      <c r="AW49" s="60">
        <v>77</v>
      </c>
      <c r="AX49" s="60">
        <v>84.7</v>
      </c>
      <c r="AY49" s="61">
        <v>154.9</v>
      </c>
      <c r="AZ49" s="61">
        <v>13.1</v>
      </c>
      <c r="BA49" s="61">
        <v>28826.7</v>
      </c>
      <c r="BB49" s="64">
        <f t="shared" si="0"/>
        <v>0</v>
      </c>
    </row>
    <row r="50" spans="1:54" s="65" customFormat="1" ht="15.95" customHeight="1" x14ac:dyDescent="0.25">
      <c r="A50" s="55">
        <v>40</v>
      </c>
      <c r="B50" s="56" t="s">
        <v>105</v>
      </c>
      <c r="C50" s="57">
        <v>0</v>
      </c>
      <c r="D50" s="57">
        <v>16274.7</v>
      </c>
      <c r="E50" s="57">
        <v>0</v>
      </c>
      <c r="F50" s="57">
        <v>0</v>
      </c>
      <c r="G50" s="57">
        <v>0</v>
      </c>
      <c r="H50" s="57">
        <v>0</v>
      </c>
      <c r="I50" s="57">
        <v>81.400000000000006</v>
      </c>
      <c r="J50" s="57">
        <v>16356.1</v>
      </c>
      <c r="K50" s="58">
        <v>16.899999999999999</v>
      </c>
      <c r="L50" s="59">
        <v>100</v>
      </c>
      <c r="M50" s="57">
        <v>26.4</v>
      </c>
      <c r="N50" s="57">
        <v>175.1</v>
      </c>
      <c r="O50" s="57">
        <v>772.9</v>
      </c>
      <c r="P50" s="57">
        <v>874.3</v>
      </c>
      <c r="Q50" s="57">
        <v>18204.8</v>
      </c>
      <c r="R50" s="60">
        <v>103</v>
      </c>
      <c r="S50" s="60">
        <v>123</v>
      </c>
      <c r="T50" s="60">
        <v>17</v>
      </c>
      <c r="U50" s="61">
        <v>52.5</v>
      </c>
      <c r="V50" s="61">
        <v>89.8</v>
      </c>
      <c r="W50" s="61">
        <v>11.9</v>
      </c>
      <c r="X50" s="62">
        <v>154.20000000000002</v>
      </c>
      <c r="Y50" s="61">
        <v>0</v>
      </c>
      <c r="Z50" s="61">
        <v>0</v>
      </c>
      <c r="AA50" s="60">
        <v>0</v>
      </c>
      <c r="AB50" s="60">
        <v>0</v>
      </c>
      <c r="AC50" s="60">
        <v>0</v>
      </c>
      <c r="AD50" s="62">
        <v>0</v>
      </c>
      <c r="AE50" s="62">
        <v>0</v>
      </c>
      <c r="AF50" s="62">
        <v>0</v>
      </c>
      <c r="AG50" s="61">
        <v>0</v>
      </c>
      <c r="AH50" s="60">
        <v>0</v>
      </c>
      <c r="AI50" s="61">
        <v>0</v>
      </c>
      <c r="AJ50" s="63">
        <v>0</v>
      </c>
      <c r="AK50" s="62">
        <v>0</v>
      </c>
      <c r="AL50" s="63">
        <v>0</v>
      </c>
      <c r="AM50" s="62">
        <v>0</v>
      </c>
      <c r="AN50" s="63">
        <v>0</v>
      </c>
      <c r="AO50" s="62">
        <v>0</v>
      </c>
      <c r="AP50" s="61">
        <v>154.20000000000002</v>
      </c>
      <c r="AQ50" s="63">
        <v>1</v>
      </c>
      <c r="AR50" s="61">
        <v>2538</v>
      </c>
      <c r="AS50" s="63">
        <v>0</v>
      </c>
      <c r="AT50" s="62">
        <v>0</v>
      </c>
      <c r="AU50" s="61">
        <v>30.5</v>
      </c>
      <c r="AV50" s="61">
        <v>24.5</v>
      </c>
      <c r="AW50" s="60">
        <v>33</v>
      </c>
      <c r="AX50" s="60">
        <v>36.299999999999997</v>
      </c>
      <c r="AY50" s="61">
        <v>154.9</v>
      </c>
      <c r="AZ50" s="61">
        <v>5.6</v>
      </c>
      <c r="BA50" s="61">
        <v>18419.599999999999</v>
      </c>
      <c r="BB50" s="64">
        <f t="shared" si="0"/>
        <v>0</v>
      </c>
    </row>
    <row r="51" spans="1:54" s="65" customFormat="1" ht="15.95" customHeight="1" x14ac:dyDescent="0.25">
      <c r="A51" s="55">
        <v>41</v>
      </c>
      <c r="B51" s="56" t="s">
        <v>106</v>
      </c>
      <c r="C51" s="57">
        <v>57962.3</v>
      </c>
      <c r="D51" s="57">
        <v>0</v>
      </c>
      <c r="E51" s="57">
        <v>0</v>
      </c>
      <c r="F51" s="57">
        <v>0</v>
      </c>
      <c r="G51" s="57">
        <v>0</v>
      </c>
      <c r="H51" s="57">
        <v>0</v>
      </c>
      <c r="I51" s="57">
        <v>289.8</v>
      </c>
      <c r="J51" s="57">
        <v>58252.1</v>
      </c>
      <c r="K51" s="58">
        <v>81.8</v>
      </c>
      <c r="L51" s="59">
        <v>100</v>
      </c>
      <c r="M51" s="57">
        <v>127.8</v>
      </c>
      <c r="N51" s="57">
        <v>757.9000000000002</v>
      </c>
      <c r="O51" s="57">
        <v>3741</v>
      </c>
      <c r="P51" s="57">
        <v>3244.1</v>
      </c>
      <c r="Q51" s="57">
        <v>66122.899999999994</v>
      </c>
      <c r="R51" s="60">
        <v>573</v>
      </c>
      <c r="S51" s="60">
        <v>604</v>
      </c>
      <c r="T51" s="60">
        <v>124</v>
      </c>
      <c r="U51" s="61">
        <v>292.2</v>
      </c>
      <c r="V51" s="61">
        <v>440.9</v>
      </c>
      <c r="W51" s="61">
        <v>86.8</v>
      </c>
      <c r="X51" s="62">
        <v>819.89999999999986</v>
      </c>
      <c r="Y51" s="61">
        <v>0</v>
      </c>
      <c r="Z51" s="61">
        <v>0</v>
      </c>
      <c r="AA51" s="60">
        <v>0</v>
      </c>
      <c r="AB51" s="60">
        <v>0</v>
      </c>
      <c r="AC51" s="60">
        <v>0</v>
      </c>
      <c r="AD51" s="62">
        <v>0</v>
      </c>
      <c r="AE51" s="62">
        <v>0</v>
      </c>
      <c r="AF51" s="62">
        <v>0</v>
      </c>
      <c r="AG51" s="61">
        <v>0</v>
      </c>
      <c r="AH51" s="60">
        <v>0</v>
      </c>
      <c r="AI51" s="61">
        <v>0</v>
      </c>
      <c r="AJ51" s="63">
        <v>0</v>
      </c>
      <c r="AK51" s="62">
        <v>0</v>
      </c>
      <c r="AL51" s="63">
        <v>0</v>
      </c>
      <c r="AM51" s="62">
        <v>0</v>
      </c>
      <c r="AN51" s="63">
        <v>0</v>
      </c>
      <c r="AO51" s="62">
        <v>0</v>
      </c>
      <c r="AP51" s="61">
        <v>819.89999999999986</v>
      </c>
      <c r="AQ51" s="63">
        <v>2</v>
      </c>
      <c r="AR51" s="61">
        <v>7480</v>
      </c>
      <c r="AS51" s="63">
        <v>0</v>
      </c>
      <c r="AT51" s="62">
        <v>0</v>
      </c>
      <c r="AU51" s="61">
        <v>179.5</v>
      </c>
      <c r="AV51" s="61">
        <v>152.1</v>
      </c>
      <c r="AW51" s="60">
        <v>171</v>
      </c>
      <c r="AX51" s="60">
        <v>188.1</v>
      </c>
      <c r="AY51" s="61">
        <v>154.9</v>
      </c>
      <c r="AZ51" s="61">
        <v>29.1</v>
      </c>
      <c r="BA51" s="61">
        <v>67303.5</v>
      </c>
      <c r="BB51" s="64">
        <f t="shared" si="0"/>
        <v>0</v>
      </c>
    </row>
    <row r="52" spans="1:54" s="78" customFormat="1" ht="15.95" customHeight="1" x14ac:dyDescent="0.25">
      <c r="A52" s="69"/>
      <c r="B52" s="70" t="s">
        <v>107</v>
      </c>
      <c r="C52" s="71">
        <v>7942473.7999999998</v>
      </c>
      <c r="D52" s="71">
        <v>4707644.5</v>
      </c>
      <c r="E52" s="71">
        <v>10615.7</v>
      </c>
      <c r="F52" s="71">
        <v>0</v>
      </c>
      <c r="G52" s="71">
        <v>53458.7</v>
      </c>
      <c r="H52" s="71">
        <v>700499.39999999979</v>
      </c>
      <c r="I52" s="71">
        <v>67073.599999999991</v>
      </c>
      <c r="J52" s="71">
        <v>13481765.699999999</v>
      </c>
      <c r="K52" s="72">
        <v>19505.8</v>
      </c>
      <c r="L52" s="73">
        <v>100</v>
      </c>
      <c r="M52" s="71">
        <v>30475.700000000004</v>
      </c>
      <c r="N52" s="71">
        <v>161218.99999999997</v>
      </c>
      <c r="O52" s="71">
        <v>885053.79999999993</v>
      </c>
      <c r="P52" s="71">
        <v>870291.700000001</v>
      </c>
      <c r="Q52" s="71">
        <v>15428805.900000004</v>
      </c>
      <c r="R52" s="74">
        <v>93530</v>
      </c>
      <c r="S52" s="74">
        <v>106374</v>
      </c>
      <c r="T52" s="74">
        <v>18095</v>
      </c>
      <c r="U52" s="75">
        <v>47700.5</v>
      </c>
      <c r="V52" s="75">
        <v>77653.199999999983</v>
      </c>
      <c r="W52" s="75">
        <v>12666.499999999998</v>
      </c>
      <c r="X52" s="75">
        <v>138020.19999999998</v>
      </c>
      <c r="Y52" s="75"/>
      <c r="Z52" s="75"/>
      <c r="AA52" s="74">
        <v>8743</v>
      </c>
      <c r="AB52" s="74">
        <v>17334</v>
      </c>
      <c r="AC52" s="74">
        <v>2576</v>
      </c>
      <c r="AD52" s="75">
        <v>4458.8999999999987</v>
      </c>
      <c r="AE52" s="75">
        <v>12653.999999999996</v>
      </c>
      <c r="AF52" s="75">
        <v>1803.2000000000003</v>
      </c>
      <c r="AG52" s="75">
        <v>18916.099999999995</v>
      </c>
      <c r="AH52" s="74">
        <v>11063</v>
      </c>
      <c r="AI52" s="75">
        <v>4259.1000000000004</v>
      </c>
      <c r="AJ52" s="76">
        <v>94</v>
      </c>
      <c r="AK52" s="77">
        <v>987</v>
      </c>
      <c r="AL52" s="76">
        <v>257</v>
      </c>
      <c r="AM52" s="77">
        <v>187.6</v>
      </c>
      <c r="AN52" s="76">
        <v>263</v>
      </c>
      <c r="AO52" s="77">
        <v>184.10000000000002</v>
      </c>
      <c r="AP52" s="75">
        <v>162554.09999999998</v>
      </c>
      <c r="AQ52" s="76">
        <v>843</v>
      </c>
      <c r="AR52" s="77"/>
      <c r="AS52" s="76">
        <v>28</v>
      </c>
      <c r="AT52" s="77"/>
      <c r="AU52" s="75">
        <v>34395.800000000003</v>
      </c>
      <c r="AV52" s="75">
        <v>49100.999999999993</v>
      </c>
      <c r="AW52" s="74">
        <v>32040</v>
      </c>
      <c r="AX52" s="74">
        <v>35244.000000000007</v>
      </c>
      <c r="AY52" s="75"/>
      <c r="AZ52" s="75">
        <v>5459.2000000000007</v>
      </c>
      <c r="BA52" s="75">
        <v>15680316.000000002</v>
      </c>
      <c r="BB52" s="64">
        <f t="shared" si="0"/>
        <v>0</v>
      </c>
    </row>
    <row r="53" spans="1:54" ht="21" customHeight="1" x14ac:dyDescent="0.2">
      <c r="A53" s="79"/>
      <c r="C53" s="80"/>
      <c r="D53" s="81"/>
      <c r="E53" s="81"/>
      <c r="F53" s="82"/>
      <c r="G53" s="81"/>
      <c r="H53" s="81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>
        <v>257</v>
      </c>
      <c r="AM53" s="83"/>
      <c r="AN53" s="83"/>
      <c r="AO53" s="83"/>
      <c r="AP53" s="81">
        <f>SUM(X52,AG52,AI52,AK52,AM52,AO52)</f>
        <v>162554.1</v>
      </c>
      <c r="AQ53" s="83"/>
      <c r="AR53" s="83"/>
      <c r="AS53" s="83"/>
      <c r="AT53" s="83"/>
      <c r="AU53" s="80"/>
      <c r="AV53" s="80"/>
      <c r="AW53" s="80"/>
      <c r="AX53" s="80"/>
      <c r="AY53" s="80"/>
      <c r="AZ53" s="80"/>
      <c r="BA53" s="84"/>
    </row>
    <row r="54" spans="1:54" x14ac:dyDescent="0.2">
      <c r="A54" s="79"/>
      <c r="F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>
        <f>AP52-AP53</f>
        <v>0</v>
      </c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</row>
    <row r="55" spans="1:54" x14ac:dyDescent="0.2">
      <c r="A55" s="79"/>
      <c r="F55" s="85"/>
      <c r="AU55" s="3"/>
      <c r="AV55" s="3"/>
      <c r="AW55" s="3"/>
      <c r="AX55" s="3"/>
      <c r="AY55" s="3"/>
      <c r="AZ55" s="3"/>
      <c r="BA55" s="86"/>
    </row>
    <row r="56" spans="1:54" x14ac:dyDescent="0.2">
      <c r="A56" s="79"/>
      <c r="F56" s="85"/>
      <c r="AU56" s="3"/>
      <c r="AV56" s="3"/>
      <c r="AW56" s="3"/>
      <c r="AX56" s="3"/>
      <c r="AY56" s="3"/>
      <c r="AZ56" s="3"/>
      <c r="BA56" s="86"/>
    </row>
    <row r="57" spans="1:54" x14ac:dyDescent="0.2">
      <c r="A57" s="79"/>
      <c r="F57" s="85"/>
      <c r="AU57" s="3"/>
      <c r="AV57" s="3"/>
      <c r="AW57" s="3"/>
      <c r="AX57" s="3"/>
      <c r="AY57" s="3"/>
      <c r="AZ57" s="3"/>
      <c r="BA57" s="86"/>
    </row>
    <row r="58" spans="1:54" x14ac:dyDescent="0.2">
      <c r="A58" s="79"/>
      <c r="F58" s="85"/>
      <c r="AU58" s="3"/>
      <c r="AV58" s="3"/>
      <c r="AW58" s="3"/>
      <c r="AX58" s="3"/>
      <c r="AY58" s="3"/>
      <c r="AZ58" s="3"/>
      <c r="BA58" s="86"/>
    </row>
    <row r="59" spans="1:54" x14ac:dyDescent="0.2">
      <c r="A59" s="79"/>
      <c r="F59" s="85"/>
      <c r="AU59" s="3"/>
      <c r="AV59" s="3"/>
      <c r="AW59" s="3"/>
      <c r="AX59" s="3"/>
      <c r="AY59" s="3"/>
      <c r="AZ59" s="3"/>
      <c r="BA59" s="86"/>
    </row>
    <row r="60" spans="1:54" x14ac:dyDescent="0.2">
      <c r="A60" s="79"/>
      <c r="F60" s="85"/>
      <c r="AU60" s="3"/>
      <c r="AV60" s="3"/>
      <c r="AW60" s="3"/>
      <c r="AX60" s="3"/>
      <c r="AY60" s="3"/>
      <c r="AZ60" s="3"/>
      <c r="BA60" s="86"/>
    </row>
    <row r="61" spans="1:54" x14ac:dyDescent="0.2">
      <c r="A61" s="79"/>
      <c r="F61" s="85"/>
      <c r="AU61" s="3"/>
      <c r="AV61" s="3"/>
      <c r="AW61" s="3"/>
      <c r="AX61" s="3"/>
      <c r="AY61" s="3"/>
      <c r="AZ61" s="3"/>
      <c r="BA61" s="86"/>
    </row>
    <row r="62" spans="1:54" x14ac:dyDescent="0.2">
      <c r="A62" s="79"/>
    </row>
    <row r="63" spans="1:54" s="2" customFormat="1" x14ac:dyDescent="0.2">
      <c r="A63" s="79"/>
      <c r="C63" s="3"/>
      <c r="D63" s="4"/>
      <c r="E63" s="4"/>
      <c r="F63" s="1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9"/>
    </row>
    <row r="64" spans="1:54" s="2" customFormat="1" x14ac:dyDescent="0.2">
      <c r="A64" s="79"/>
      <c r="C64" s="3"/>
      <c r="D64" s="4"/>
      <c r="E64" s="4"/>
      <c r="F64" s="1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9"/>
    </row>
    <row r="65" spans="1:53" s="2" customFormat="1" x14ac:dyDescent="0.2">
      <c r="A65" s="79"/>
      <c r="C65" s="3"/>
      <c r="D65" s="4"/>
      <c r="E65" s="4"/>
      <c r="F65" s="1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9"/>
    </row>
    <row r="66" spans="1:53" s="2" customFormat="1" x14ac:dyDescent="0.2">
      <c r="A66" s="79"/>
      <c r="C66" s="3"/>
      <c r="D66" s="4"/>
      <c r="E66" s="4"/>
      <c r="F66" s="1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9"/>
    </row>
    <row r="67" spans="1:53" s="2" customFormat="1" x14ac:dyDescent="0.2">
      <c r="A67" s="79"/>
      <c r="C67" s="3"/>
      <c r="D67" s="4"/>
      <c r="E67" s="4"/>
      <c r="F67" s="1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9"/>
    </row>
    <row r="68" spans="1:53" s="2" customFormat="1" x14ac:dyDescent="0.2">
      <c r="A68" s="79"/>
      <c r="C68" s="3"/>
      <c r="D68" s="4"/>
      <c r="E68" s="4"/>
      <c r="F68" s="1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9"/>
    </row>
    <row r="69" spans="1:53" s="2" customFormat="1" x14ac:dyDescent="0.2">
      <c r="A69" s="79"/>
      <c r="C69" s="3"/>
      <c r="D69" s="4"/>
      <c r="E69" s="4"/>
      <c r="F69" s="1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9"/>
    </row>
    <row r="70" spans="1:53" s="2" customFormat="1" x14ac:dyDescent="0.2">
      <c r="A70" s="79"/>
      <c r="C70" s="3"/>
      <c r="D70" s="4"/>
      <c r="E70" s="4"/>
      <c r="F70" s="1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9"/>
    </row>
    <row r="71" spans="1:53" s="2" customFormat="1" x14ac:dyDescent="0.2">
      <c r="A71" s="79"/>
      <c r="C71" s="3"/>
      <c r="D71" s="4"/>
      <c r="E71" s="4"/>
      <c r="F71" s="1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9"/>
    </row>
    <row r="72" spans="1:53" s="2" customFormat="1" x14ac:dyDescent="0.2">
      <c r="A72" s="79"/>
      <c r="C72" s="3"/>
      <c r="D72" s="4"/>
      <c r="E72" s="4"/>
      <c r="F72" s="1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9"/>
    </row>
    <row r="73" spans="1:53" s="2" customFormat="1" x14ac:dyDescent="0.2">
      <c r="A73" s="79"/>
      <c r="C73" s="3"/>
      <c r="D73" s="4"/>
      <c r="E73" s="4"/>
      <c r="F73" s="1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9"/>
    </row>
    <row r="74" spans="1:53" s="2" customFormat="1" x14ac:dyDescent="0.2">
      <c r="A74" s="79"/>
      <c r="C74" s="3"/>
      <c r="D74" s="4"/>
      <c r="E74" s="4"/>
      <c r="F74" s="1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9"/>
    </row>
    <row r="75" spans="1:53" s="2" customFormat="1" x14ac:dyDescent="0.2">
      <c r="A75" s="79"/>
      <c r="C75" s="3"/>
      <c r="D75" s="4"/>
      <c r="E75" s="4"/>
      <c r="F75" s="1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9"/>
    </row>
    <row r="76" spans="1:53" s="2" customFormat="1" x14ac:dyDescent="0.2">
      <c r="A76" s="79"/>
      <c r="C76" s="3"/>
      <c r="D76" s="4"/>
      <c r="E76" s="4"/>
      <c r="F76" s="1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9"/>
    </row>
    <row r="77" spans="1:53" s="2" customFormat="1" x14ac:dyDescent="0.2">
      <c r="A77" s="79"/>
      <c r="C77" s="3"/>
      <c r="D77" s="4"/>
      <c r="E77" s="4"/>
      <c r="F77" s="1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9"/>
    </row>
    <row r="78" spans="1:53" s="2" customFormat="1" x14ac:dyDescent="0.2">
      <c r="A78" s="79"/>
      <c r="C78" s="3"/>
      <c r="D78" s="4"/>
      <c r="E78" s="4"/>
      <c r="F78" s="1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9"/>
    </row>
    <row r="79" spans="1:53" s="2" customFormat="1" x14ac:dyDescent="0.2">
      <c r="A79" s="79"/>
      <c r="C79" s="3"/>
      <c r="D79" s="4"/>
      <c r="E79" s="4"/>
      <c r="F79" s="1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9"/>
    </row>
    <row r="80" spans="1:53" s="2" customFormat="1" x14ac:dyDescent="0.2">
      <c r="A80" s="79"/>
      <c r="C80" s="3"/>
      <c r="D80" s="4"/>
      <c r="E80" s="4"/>
      <c r="F80" s="1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9"/>
    </row>
    <row r="81" spans="1:53" s="2" customFormat="1" x14ac:dyDescent="0.2">
      <c r="A81" s="79"/>
      <c r="C81" s="3"/>
      <c r="D81" s="4"/>
      <c r="E81" s="4"/>
      <c r="F81" s="1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9"/>
    </row>
    <row r="82" spans="1:53" s="2" customFormat="1" x14ac:dyDescent="0.2">
      <c r="A82" s="79"/>
      <c r="C82" s="3"/>
      <c r="D82" s="4"/>
      <c r="E82" s="4"/>
      <c r="F82" s="1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9"/>
    </row>
    <row r="83" spans="1:53" s="2" customFormat="1" x14ac:dyDescent="0.2">
      <c r="A83" s="79"/>
      <c r="C83" s="3"/>
      <c r="D83" s="4"/>
      <c r="E83" s="4"/>
      <c r="F83" s="1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9"/>
    </row>
    <row r="84" spans="1:53" s="2" customFormat="1" x14ac:dyDescent="0.2">
      <c r="A84" s="79"/>
      <c r="C84" s="3"/>
      <c r="D84" s="4"/>
      <c r="E84" s="4"/>
      <c r="F84" s="1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9"/>
    </row>
    <row r="85" spans="1:53" s="2" customFormat="1" x14ac:dyDescent="0.2">
      <c r="A85" s="79"/>
      <c r="C85" s="3"/>
      <c r="D85" s="4"/>
      <c r="E85" s="4"/>
      <c r="F85" s="1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9"/>
    </row>
    <row r="86" spans="1:53" s="2" customFormat="1" x14ac:dyDescent="0.2">
      <c r="A86" s="79"/>
      <c r="C86" s="3"/>
      <c r="D86" s="4"/>
      <c r="E86" s="4"/>
      <c r="F86" s="1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9"/>
    </row>
    <row r="87" spans="1:53" s="2" customFormat="1" x14ac:dyDescent="0.2">
      <c r="A87" s="79"/>
      <c r="C87" s="3"/>
      <c r="D87" s="4"/>
      <c r="E87" s="4"/>
      <c r="F87" s="1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9"/>
    </row>
    <row r="88" spans="1:53" s="2" customFormat="1" x14ac:dyDescent="0.2">
      <c r="A88" s="79"/>
      <c r="C88" s="3"/>
      <c r="D88" s="4"/>
      <c r="E88" s="4"/>
      <c r="F88" s="1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9"/>
    </row>
    <row r="89" spans="1:53" s="2" customFormat="1" x14ac:dyDescent="0.2">
      <c r="A89" s="79"/>
      <c r="C89" s="3"/>
      <c r="D89" s="4"/>
      <c r="E89" s="4"/>
      <c r="F89" s="1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9"/>
    </row>
    <row r="90" spans="1:53" s="2" customFormat="1" x14ac:dyDescent="0.2">
      <c r="A90" s="79"/>
      <c r="C90" s="3"/>
      <c r="D90" s="4"/>
      <c r="E90" s="4"/>
      <c r="F90" s="1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9"/>
    </row>
    <row r="91" spans="1:53" s="2" customFormat="1" x14ac:dyDescent="0.2">
      <c r="A91" s="79"/>
      <c r="C91" s="3"/>
      <c r="D91" s="4"/>
      <c r="E91" s="4"/>
      <c r="F91" s="1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9"/>
    </row>
    <row r="92" spans="1:53" s="2" customFormat="1" x14ac:dyDescent="0.2">
      <c r="A92" s="79"/>
      <c r="C92" s="3"/>
      <c r="D92" s="4"/>
      <c r="E92" s="4"/>
      <c r="F92" s="1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9"/>
    </row>
    <row r="93" spans="1:53" s="2" customFormat="1" x14ac:dyDescent="0.2">
      <c r="A93" s="79"/>
      <c r="C93" s="3"/>
      <c r="D93" s="4"/>
      <c r="E93" s="4"/>
      <c r="F93" s="1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9"/>
    </row>
    <row r="94" spans="1:53" s="2" customFormat="1" x14ac:dyDescent="0.2">
      <c r="A94" s="79"/>
      <c r="C94" s="3"/>
      <c r="D94" s="4"/>
      <c r="E94" s="4"/>
      <c r="F94" s="1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9"/>
    </row>
    <row r="95" spans="1:53" s="2" customFormat="1" x14ac:dyDescent="0.2">
      <c r="A95" s="79"/>
      <c r="C95" s="3"/>
      <c r="D95" s="4"/>
      <c r="E95" s="4"/>
      <c r="F95" s="1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9"/>
    </row>
    <row r="96" spans="1:53" s="2" customFormat="1" x14ac:dyDescent="0.2">
      <c r="A96" s="79"/>
      <c r="C96" s="3"/>
      <c r="D96" s="4"/>
      <c r="E96" s="4"/>
      <c r="F96" s="1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9"/>
    </row>
    <row r="97" spans="1:53" s="2" customFormat="1" x14ac:dyDescent="0.2">
      <c r="A97" s="79"/>
      <c r="C97" s="3"/>
      <c r="D97" s="4"/>
      <c r="E97" s="4"/>
      <c r="F97" s="1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9"/>
    </row>
    <row r="98" spans="1:53" s="2" customFormat="1" x14ac:dyDescent="0.2">
      <c r="A98" s="79"/>
      <c r="C98" s="3"/>
      <c r="D98" s="4"/>
      <c r="E98" s="4"/>
      <c r="F98" s="1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9"/>
    </row>
    <row r="99" spans="1:53" s="2" customFormat="1" x14ac:dyDescent="0.2">
      <c r="A99" s="79"/>
      <c r="C99" s="3"/>
      <c r="D99" s="4"/>
      <c r="E99" s="4"/>
      <c r="F99" s="1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9"/>
    </row>
    <row r="100" spans="1:53" s="2" customFormat="1" x14ac:dyDescent="0.2">
      <c r="A100" s="79"/>
      <c r="C100" s="3"/>
      <c r="D100" s="4"/>
      <c r="E100" s="4"/>
      <c r="F100" s="1"/>
      <c r="G100" s="4"/>
      <c r="H100" s="4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9"/>
    </row>
  </sheetData>
  <mergeCells count="48">
    <mergeCell ref="AW6:AW7"/>
    <mergeCell ref="AX6:AX7"/>
    <mergeCell ref="AY6:AY7"/>
    <mergeCell ref="AZ6:AZ7"/>
    <mergeCell ref="AQ6:AQ7"/>
    <mergeCell ref="AR6:AR7"/>
    <mergeCell ref="AS6:AS7"/>
    <mergeCell ref="AT6:AT7"/>
    <mergeCell ref="AU6:AU7"/>
    <mergeCell ref="AV6:AV7"/>
    <mergeCell ref="AK6:AK7"/>
    <mergeCell ref="AL6:AL7"/>
    <mergeCell ref="AM6:AM7"/>
    <mergeCell ref="AN6:AN7"/>
    <mergeCell ref="AO6:AO7"/>
    <mergeCell ref="AP6:AP7"/>
    <mergeCell ref="U6:X6"/>
    <mergeCell ref="AA6:AC6"/>
    <mergeCell ref="AD6:AG6"/>
    <mergeCell ref="AH6:AH7"/>
    <mergeCell ref="AI6:AI7"/>
    <mergeCell ref="AJ6:AJ7"/>
    <mergeCell ref="I6:I7"/>
    <mergeCell ref="J6:J7"/>
    <mergeCell ref="K6:K7"/>
    <mergeCell ref="L6:L7"/>
    <mergeCell ref="M6:M7"/>
    <mergeCell ref="R6:T6"/>
    <mergeCell ref="AW4:AZ5"/>
    <mergeCell ref="BA4:BA7"/>
    <mergeCell ref="C5:J5"/>
    <mergeCell ref="K5:M5"/>
    <mergeCell ref="N5:N7"/>
    <mergeCell ref="O5:O7"/>
    <mergeCell ref="P5:P7"/>
    <mergeCell ref="Q5:Q7"/>
    <mergeCell ref="C6:C7"/>
    <mergeCell ref="D6:D7"/>
    <mergeCell ref="C2:Q2"/>
    <mergeCell ref="A4:A8"/>
    <mergeCell ref="B4:B8"/>
    <mergeCell ref="C4:Q4"/>
    <mergeCell ref="R4:AP5"/>
    <mergeCell ref="AQ4:AV5"/>
    <mergeCell ref="E6:E7"/>
    <mergeCell ref="F6:F7"/>
    <mergeCell ref="G6:G7"/>
    <mergeCell ref="H6:H7"/>
  </mergeCells>
  <pageMargins left="0.59055118110236227" right="0.23622047244094491" top="0.35433070866141736" bottom="0.23622047244094491" header="0.31496062992125984" footer="0.11811023622047245"/>
  <pageSetup paperSize="8" scale="7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dcterms:created xsi:type="dcterms:W3CDTF">2021-10-11T10:49:16Z</dcterms:created>
  <dcterms:modified xsi:type="dcterms:W3CDTF">2021-10-11T10:49:39Z</dcterms:modified>
</cp:coreProperties>
</file>